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Общая папка СЭС\ОКС\!!!!!!!!! ПАСПОРТА по приборам учета\N_TP2000.AS.0007\"/>
    </mc:Choice>
  </mc:AlternateContent>
  <bookViews>
    <workbookView xWindow="0" yWindow="0" windowWidth="28800" windowHeight="11700" firstSheet="3" activeTab="3"/>
  </bookViews>
  <sheets>
    <sheet name="Общий" sheetId="4" state="hidden" r:id="rId1"/>
    <sheet name="Лист1" sheetId="3" state="hidden" r:id="rId2"/>
    <sheet name="2022" sheetId="5" state="hidden" r:id="rId3"/>
    <sheet name="Приложение 2ПУ 0,4кВ" sheetId="17" r:id="rId4"/>
  </sheets>
  <definedNames>
    <definedName name="_xlnm._FilterDatabase" localSheetId="2" hidden="1">'2022'!$A$6:$AW$218</definedName>
    <definedName name="_xlnm._FilterDatabase" localSheetId="1" hidden="1">Лист1!$L$1:$L$232</definedName>
    <definedName name="_xlnm.Print_Area" localSheetId="3">'Приложение 2ПУ 0,4кВ'!$A$1:$N$8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5" l="1"/>
  <c r="A12" i="5"/>
  <c r="A11" i="5"/>
  <c r="A10" i="5"/>
  <c r="A11" i="4"/>
  <c r="A12" i="4"/>
  <c r="A13" i="4"/>
  <c r="A10" i="4"/>
  <c r="AL22" i="3"/>
  <c r="F214" i="3"/>
  <c r="F210" i="3"/>
  <c r="F207" i="3"/>
  <c r="F205" i="3"/>
  <c r="F199" i="3"/>
  <c r="F198" i="3"/>
  <c r="F197" i="3"/>
  <c r="F195" i="3"/>
  <c r="F193" i="3"/>
  <c r="F192" i="3"/>
  <c r="F191" i="3"/>
  <c r="F190" i="3"/>
  <c r="F189" i="3"/>
  <c r="F188" i="3"/>
  <c r="F183" i="3"/>
  <c r="F173" i="3"/>
  <c r="F168" i="3"/>
  <c r="F167" i="3"/>
  <c r="F166" i="3"/>
  <c r="F165" i="3"/>
  <c r="F164" i="3"/>
  <c r="F156" i="3"/>
  <c r="F149" i="3"/>
  <c r="F147" i="3"/>
  <c r="F143" i="3"/>
  <c r="AL136" i="3"/>
  <c r="AL134" i="3"/>
  <c r="F132" i="3"/>
  <c r="F121" i="3"/>
  <c r="F120" i="3"/>
  <c r="F118" i="3"/>
  <c r="F116" i="3"/>
  <c r="F106" i="3"/>
  <c r="AL102" i="3"/>
  <c r="AL99" i="3"/>
  <c r="F99" i="3"/>
  <c r="AL97" i="3"/>
  <c r="F97" i="3"/>
  <c r="F92" i="3"/>
  <c r="F90" i="3"/>
  <c r="F87" i="3"/>
  <c r="F86" i="3"/>
  <c r="F84" i="3"/>
  <c r="F83" i="3"/>
  <c r="F81" i="3"/>
  <c r="F79" i="3"/>
  <c r="F72" i="3"/>
  <c r="F68" i="3"/>
  <c r="F65" i="3"/>
</calcChain>
</file>

<file path=xl/sharedStrings.xml><?xml version="1.0" encoding="utf-8"?>
<sst xmlns="http://schemas.openxmlformats.org/spreadsheetml/2006/main" count="7675" uniqueCount="1128">
  <si>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</si>
  <si>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</si>
  <si>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</si>
  <si>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</si>
  <si>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</si>
  <si>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</si>
  <si>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</si>
  <si>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</si>
  <si>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</si>
  <si>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</si>
  <si>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</si>
  <si>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</si>
  <si>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</si>
  <si>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</si>
  <si>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</si>
  <si>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</si>
  <si>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</si>
  <si>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</si>
  <si>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КТП-630/0,4</t>
  </si>
  <si>
    <t>ПС-110/10 Новоуренгойская [яч.1.6 ЗРУ-10]</t>
  </si>
  <si>
    <t>ПС-110/10 Новоуренгойская [яч.2.4 ЗРУ-10]</t>
  </si>
  <si>
    <t>ПС-110/10 Фарафонтьевская [яч. 10кВ №19 ЗРУ-10]</t>
  </si>
  <si>
    <t>ПС-110/6 Промплощадка [яч.31 ОАО "ОГК-1" Уренгойская ГРЭС"]</t>
  </si>
  <si>
    <t>КТПН-10/0,4 КЛ-0,4 АВ№__</t>
  </si>
  <si>
    <t>2КТП-ТВ-К 160/10/0,4кВ Производственная база ОАО "ВНИПИ газдобыча"</t>
  </si>
  <si>
    <t>ВЛ-10 (оп.469)</t>
  </si>
  <si>
    <t>Меркурий-230</t>
  </si>
  <si>
    <t>Меркурий-230 АМ-03</t>
  </si>
  <si>
    <t>13035757</t>
  </si>
  <si>
    <t>2022</t>
  </si>
  <si>
    <t>ТОЛ-10</t>
  </si>
  <si>
    <t>ЦЭ 6808</t>
  </si>
  <si>
    <t>МЕРКУРИЙ 230</t>
  </si>
  <si>
    <t>ПС-110/10 Новоуренгойская КЛ-10 № 4.12</t>
  </si>
  <si>
    <t>КТП-10/0,4 №__</t>
  </si>
  <si>
    <t>Меркурий 230 AM-01</t>
  </si>
  <si>
    <t>Меркурий 230 ART-03 RN</t>
  </si>
  <si>
    <t>ПС-110/6 Сварочная [яч.1. ЗРУ-6]</t>
  </si>
  <si>
    <t>Счетчик э/э</t>
  </si>
  <si>
    <t>ТТ</t>
  </si>
  <si>
    <t>Т-0,66</t>
  </si>
  <si>
    <t>ТЛМ-6</t>
  </si>
  <si>
    <t>б/н</t>
  </si>
  <si>
    <t>ЯНАО, г. Новый Уренгой</t>
  </si>
  <si>
    <t>Примечание</t>
  </si>
  <si>
    <t>2023</t>
  </si>
  <si>
    <t>ПС-110/6 Сварочная [яч.6. ЗРУ-6]</t>
  </si>
  <si>
    <t>Заказчик: АО "Газпром энергосбыт Тюмень"</t>
  </si>
  <si>
    <t>Приложение №2.1[1]</t>
  </si>
  <si>
    <t>Исполнитель:  АО "Россети Тюмень"</t>
  </si>
  <si>
    <t xml:space="preserve">                      к Договору оказания услуг по передаче электрической энергии от 01.04.2022 №11/01-У</t>
  </si>
  <si>
    <t>меняем в 2023</t>
  </si>
  <si>
    <t>на 2023</t>
  </si>
  <si>
    <t>Перечень точек поставки электрической энергии Потребителей Заказчика (юридические лица)</t>
  </si>
  <si>
    <t>замена в 2024</t>
  </si>
  <si>
    <t>Наименование потребителя 
[объект]</t>
  </si>
  <si>
    <t>Центр питания</t>
  </si>
  <si>
    <t>Наименование присоединения
[точка поставки]</t>
  </si>
  <si>
    <t>Тарифный уровень напряжения</t>
  </si>
  <si>
    <t>Максимальная мощность, кВт</t>
  </si>
  <si>
    <t>Характеристика измерительного комплекса (ИК)</t>
  </si>
  <si>
    <t>Потери от места установки прибора учёта
до границы БП
Постоянные (кВт.ч./мес.)/
Переменные (%)</t>
  </si>
  <si>
    <t>Реквизиты документа о 
Тех. присоединении
[№_ от __.__.20__]</t>
  </si>
  <si>
    <t xml:space="preserve">Категория надёжности </t>
  </si>
  <si>
    <t>Допустимое число часов ограничения потребления в год / Срок восстановления энергоснабжения энергопринимающих устройств</t>
  </si>
  <si>
    <t>Реквизиты актов технологической и (или) аварийной брони (дата, №)</t>
  </si>
  <si>
    <t>Тарифная группа**</t>
  </si>
  <si>
    <t>Ответственный за эксплуатацию ПУ
[Наименование и контакты ЮЛ]***</t>
  </si>
  <si>
    <t>Прибор учета (ПУ)</t>
  </si>
  <si>
    <t>Трансформаторы тока (ТТ)</t>
  </si>
  <si>
    <t>Трансформаторы напряжения (ТН)</t>
  </si>
  <si>
    <t>коэффициент ИК</t>
  </si>
  <si>
    <t>место установки ПУ</t>
  </si>
  <si>
    <t>Тип ПУ</t>
  </si>
  <si>
    <t>Заводской № ПУ</t>
  </si>
  <si>
    <t xml:space="preserve">Класс 
точности </t>
  </si>
  <si>
    <t>дата предыдущей поверки</t>
  </si>
  <si>
    <t>дата очередной поверки</t>
  </si>
  <si>
    <t>Межповерочный интервал (лет)</t>
  </si>
  <si>
    <t xml:space="preserve"> ПУ расчетный (Р) или
контрольный (К)</t>
  </si>
  <si>
    <t>ПУ включен в систему учета (АИИС КУЭ)*</t>
  </si>
  <si>
    <t>Код АИИС КУЭ</t>
  </si>
  <si>
    <t>Тип ТТ</t>
  </si>
  <si>
    <t>заводской номер</t>
  </si>
  <si>
    <t>Коэфф. ТТ</t>
  </si>
  <si>
    <t>Тип ТН</t>
  </si>
  <si>
    <t>Коэфф. ТН</t>
  </si>
  <si>
    <t>I. Точки поставки электрической энергии Потребителей Заказчика для определения объема оказанных услуг по передаче электрической энергии (мощности) по сети Исполнителя</t>
  </si>
  <si>
    <r>
      <t xml:space="preserve">от сети Исполнителя </t>
    </r>
    <r>
      <rPr>
        <b/>
        <i/>
        <sz val="12"/>
        <color indexed="23"/>
        <rFont val="Times New Roman"/>
        <family val="1"/>
        <charset val="204"/>
      </rPr>
      <t>АО «Россети Тюмень»</t>
    </r>
  </si>
  <si>
    <r>
      <t xml:space="preserve">в зоне деятельности: </t>
    </r>
    <r>
      <rPr>
        <b/>
        <i/>
        <sz val="12"/>
        <color indexed="23"/>
        <rFont val="Times New Roman"/>
        <family val="1"/>
        <charset val="204"/>
      </rPr>
      <t xml:space="preserve">АО «Газпром энергосбыт Тюмень» В зоне деятельности Северного, Надымского МРО. </t>
    </r>
  </si>
  <si>
    <t>1.1 Точки поставки электрической энергии Потребителей - юридических лиц</t>
  </si>
  <si>
    <t xml:space="preserve">АО Механизация </t>
  </si>
  <si>
    <t>Промбаза</t>
  </si>
  <si>
    <t>ВН</t>
  </si>
  <si>
    <t>СЭТ-4ТМ.03.01</t>
  </si>
  <si>
    <t>0,5s</t>
  </si>
  <si>
    <t>Р</t>
  </si>
  <si>
    <t>АО "Россети тюмень"</t>
  </si>
  <si>
    <t>0.2s</t>
  </si>
  <si>
    <t>08.06.2020</t>
  </si>
  <si>
    <t>07.06.2024</t>
  </si>
  <si>
    <t>4</t>
  </si>
  <si>
    <t>ф.А-9660 ф.В-9829 ф.С-9828</t>
  </si>
  <si>
    <t>0,5</t>
  </si>
  <si>
    <t>-</t>
  </si>
  <si>
    <t>72/24</t>
  </si>
  <si>
    <t>Прочие потребители с максимальной мощностью энергопринимающих устройств от 670 кВТ до 10 МВт</t>
  </si>
  <si>
    <t>АО "Россети Тюмень"  филиал Северные электрические сети</t>
  </si>
  <si>
    <t>1.1.1</t>
  </si>
  <si>
    <t>−</t>
  </si>
  <si>
    <t>НАМИ-10</t>
  </si>
  <si>
    <t>ТТИ</t>
  </si>
  <si>
    <t>0.5</t>
  </si>
  <si>
    <t>1000/5</t>
  </si>
  <si>
    <t>Прочие потребители с максимальной мощностью энергопринимающих устройств менее 670 кВТ</t>
  </si>
  <si>
    <t>данные ГЭТ</t>
  </si>
  <si>
    <t>Прочие потребители с максимальной мощностью энергопринимающих устройств не менее 10 МВт</t>
  </si>
  <si>
    <t>Меркурий 230 ART</t>
  </si>
  <si>
    <t>ТТЭ-60</t>
  </si>
  <si>
    <t>№б/н от 01.04.2015г.</t>
  </si>
  <si>
    <t>ТТЭ-0,66</t>
  </si>
  <si>
    <t>300/5</t>
  </si>
  <si>
    <t>2</t>
  </si>
  <si>
    <t>АО "Сибюгстрой"</t>
  </si>
  <si>
    <t>2.1</t>
  </si>
  <si>
    <t>ПС-110/35/10 Варенга-Яха 
[яч.1.13 ЗРУ-10]</t>
  </si>
  <si>
    <t>ВЛ-10 СП ТГК</t>
  </si>
  <si>
    <t>ЗРУ-10кВ, яч. 1.13</t>
  </si>
  <si>
    <t>0810136453</t>
  </si>
  <si>
    <t xml:space="preserve">0,5s    </t>
  </si>
  <si>
    <t>30.10.2013</t>
  </si>
  <si>
    <t>30.10.2025</t>
  </si>
  <si>
    <t>12</t>
  </si>
  <si>
    <t>97520001</t>
  </si>
  <si>
    <t>ТЛО-10-2УЗ</t>
  </si>
  <si>
    <t>ф.А-2551 ф.С-2542</t>
  </si>
  <si>
    <t>200/5</t>
  </si>
  <si>
    <t>ЗНОЛ-06.10УЗ</t>
  </si>
  <si>
    <t>10000/100</t>
  </si>
  <si>
    <t>№Т6/12/149 от 26.12.2017</t>
  </si>
  <si>
    <t xml:space="preserve">Потребители АО "Газпром энергосбыт Тюмень" от объектов электросетевого хозяйства АО Сибюгстрой [промбаза]  - опосредованно  </t>
  </si>
  <si>
    <t>ООО Электрум</t>
  </si>
  <si>
    <t>2.1.1</t>
  </si>
  <si>
    <t>ПС-110/35/10 Варенга-Яха [яч.1.13 ЗРУ-10]</t>
  </si>
  <si>
    <t>Меркурий-230 ART 01CN</t>
  </si>
  <si>
    <t>10467,  10466, 10474</t>
  </si>
  <si>
    <t>№237 от 01.11.2012г.</t>
  </si>
  <si>
    <t>Т-0,66М УЗ</t>
  </si>
  <si>
    <t>600/5</t>
  </si>
  <si>
    <t>ООО "Нова"</t>
  </si>
  <si>
    <t>№б/н от 2016г.</t>
  </si>
  <si>
    <t xml:space="preserve">ПС-110/10 Варенга-Яха яч. 1.13       </t>
  </si>
  <si>
    <t>ТП 400/10/0,4
ИП Наумов О.В</t>
  </si>
  <si>
    <t>Меркурий 230 AM-02</t>
  </si>
  <si>
    <t>ООО "Сервиснефтепродукт"</t>
  </si>
  <si>
    <t>2.1.4(1.2)</t>
  </si>
  <si>
    <t xml:space="preserve">ПС-110/10 Варенга-Яха яч. 1.13                          </t>
  </si>
  <si>
    <t>№ 1 от 01.11.217г.</t>
  </si>
  <si>
    <t>Производственная база</t>
  </si>
  <si>
    <t>1500/5</t>
  </si>
  <si>
    <t>3</t>
  </si>
  <si>
    <t xml:space="preserve">  ООО Дагестаногеофизика </t>
  </si>
  <si>
    <t>3.1</t>
  </si>
  <si>
    <t>ПС-110/35/10 Варенга-Яха [яч.1.9 ЗРУ-10]</t>
  </si>
  <si>
    <t>ВЛ-10 МК-144</t>
  </si>
  <si>
    <t>ЗРУ-10кВ, яч. 1.9</t>
  </si>
  <si>
    <t>0812137460</t>
  </si>
  <si>
    <t xml:space="preserve">22.01.2014 </t>
  </si>
  <si>
    <t>22.01.2026</t>
  </si>
  <si>
    <t>97550001</t>
  </si>
  <si>
    <t>ТЛО-10-2</t>
  </si>
  <si>
    <t>ф.А-2560 ф.С-2704</t>
  </si>
  <si>
    <t>№ Т6/12/51 от 27.04.2018г.</t>
  </si>
  <si>
    <t xml:space="preserve">Потребители АО "Газпром энергосбыт Тюмень" от объектов электросетевого хозяйства   ООО Дагестангеофизика  [промбаза]  - опосредованно  </t>
  </si>
  <si>
    <t xml:space="preserve">  ООО НИК</t>
  </si>
  <si>
    <t>3.1.2</t>
  </si>
  <si>
    <t>СА4-И672М</t>
  </si>
  <si>
    <t>100/5</t>
  </si>
  <si>
    <t>ООО "Дагестангеофизика"</t>
  </si>
  <si>
    <t xml:space="preserve">  ООО Уренгойдорстрой</t>
  </si>
  <si>
    <t>ООО "НЕФТО"</t>
  </si>
  <si>
    <t>3.1.3(1)</t>
  </si>
  <si>
    <t>АЗС</t>
  </si>
  <si>
    <t xml:space="preserve">ПС-110/35/10 Варенга-Яха          ВЛ-10 № 1.9            </t>
  </si>
  <si>
    <t>№б/н от 2009г.</t>
  </si>
  <si>
    <t>Меркурий 230 ART-02 CN</t>
  </si>
  <si>
    <t>ООО "Грандсервис"</t>
  </si>
  <si>
    <t>3.1.3(2)</t>
  </si>
  <si>
    <t>Здание РММ, общежитие</t>
  </si>
  <si>
    <t>ПС-110/10 "Варенга-Яха"  яч.1.9 КЛ-10</t>
  </si>
  <si>
    <t>яч.1.9 (оп.24) КЛ-10</t>
  </si>
  <si>
    <t>ЗРУ-10кВ</t>
  </si>
  <si>
    <t>Меркурий 23 АМ-03</t>
  </si>
  <si>
    <t>2298       2312      2327</t>
  </si>
  <si>
    <t>150/5</t>
  </si>
  <si>
    <t>№1 от 01.12.2015г.</t>
  </si>
  <si>
    <t>2014А35446   2014А35442   2014А35447</t>
  </si>
  <si>
    <t>250/5</t>
  </si>
  <si>
    <t>Энергомера СЕ 301</t>
  </si>
  <si>
    <t>1105065947  1105066155   1105066145</t>
  </si>
  <si>
    <t>Склад</t>
  </si>
  <si>
    <t>1</t>
  </si>
  <si>
    <t>АО "ПМК-98"</t>
  </si>
  <si>
    <t>3.1.3(4)</t>
  </si>
  <si>
    <t>АБК</t>
  </si>
  <si>
    <t>ПС-110/35/10 Варенга-Яха
[яч.1.9 ЗРУ-10]</t>
  </si>
  <si>
    <t xml:space="preserve"> ВЛ-10 №7  (оп.15)
ШР АБК ООО "УДС"
автомат 160А
КЛ-0,4 кВ ВВГ 4*70
до щита № 1</t>
  </si>
  <si>
    <t>Меркурий 230
AM - 03</t>
  </si>
  <si>
    <t>ТТЕ-0,66</t>
  </si>
  <si>
    <t>23576   17700   50450</t>
  </si>
  <si>
    <t>№б/н от 01.07.2015.</t>
  </si>
  <si>
    <t xml:space="preserve"> ВЛ-10 №7  (оп.15)
ШР АБК ООО "УДС"
автомат 160А
КЛ-0,4 кВ ВВГ 4*70
до щита № 2</t>
  </si>
  <si>
    <t>Меркурий 230
ART - 03 PQRSIDN</t>
  </si>
  <si>
    <t>3242      3265      3272</t>
  </si>
  <si>
    <t xml:space="preserve"> ВЛ-10 №7  (оп.15)
КТПКу(т) 630/10/0,4кВ
автомат QF9 200А
КЛ-0,4кВ АВВГ 4*70
 до опоры ВЛ*0,4кВ</t>
  </si>
  <si>
    <t>17805  17804    17787</t>
  </si>
  <si>
    <t xml:space="preserve">  ООО ЯмалАвто </t>
  </si>
  <si>
    <t>3.1.4</t>
  </si>
  <si>
    <t>Промбаза, СТО</t>
  </si>
  <si>
    <t>КТП-630КвА КЛ-0,4 №1(6)
ЩР-№1 (5)</t>
  </si>
  <si>
    <t>КТП-630КвА
ЩР-№1 (5)</t>
  </si>
  <si>
    <t xml:space="preserve">ТТЭ-125 </t>
  </si>
  <si>
    <t>№б/н от 01.01.2010г.</t>
  </si>
  <si>
    <t>СТЭ 561/П5-Т-4-2</t>
  </si>
  <si>
    <t>032394</t>
  </si>
  <si>
    <t>032395</t>
  </si>
  <si>
    <t>СА4У-510</t>
  </si>
  <si>
    <t>4.1</t>
  </si>
  <si>
    <t>5</t>
  </si>
  <si>
    <t>ООО "ПромСтрой-Инвест"</t>
  </si>
  <si>
    <t>5.1</t>
  </si>
  <si>
    <t>ПС-110/35/10  Варенга-Яха 
[яч.2.13 ЗРУ-10]</t>
  </si>
  <si>
    <t>КЛ-10 № 2.13</t>
  </si>
  <si>
    <t>ЗРУ-10кВ, яч. 2.13</t>
  </si>
  <si>
    <t>0810136630</t>
  </si>
  <si>
    <t>10</t>
  </si>
  <si>
    <t>69290001</t>
  </si>
  <si>
    <t>ТОЛ-10 УХЛ2.1</t>
  </si>
  <si>
    <t>ф.А-2014 ф.С-1974</t>
  </si>
  <si>
    <t>04.06.2020</t>
  </si>
  <si>
    <t>03.06.20.24</t>
  </si>
  <si>
    <t>ф.А-9342 ф.В-9338 ф.С-0476</t>
  </si>
  <si>
    <t>АРБП №Т6/12/56 от 15.05.2017г.                                                                             АРЭО №Т6/12/55 от 15.05.2017г.</t>
  </si>
  <si>
    <t>Т-0,66 УЗ</t>
  </si>
  <si>
    <t>ТТИ-А</t>
  </si>
  <si>
    <t>р</t>
  </si>
  <si>
    <t>6</t>
  </si>
  <si>
    <t>6.1</t>
  </si>
  <si>
    <t>0,5S</t>
  </si>
  <si>
    <t>ТЛО-10 4УЗ</t>
  </si>
  <si>
    <t>7</t>
  </si>
  <si>
    <t>ООО "Уренгойаэроинвест</t>
  </si>
  <si>
    <t>7.1</t>
  </si>
  <si>
    <t>400/5</t>
  </si>
  <si>
    <t xml:space="preserve">Потребители АО "Газпром энергосбыт Тюмень" от объектов электросетевого хозяйства  ООО "Уренгойаэроинвест    - опосредованно  </t>
  </si>
  <si>
    <t>ФГУП "Госкорпорация по ОрВД"</t>
  </si>
  <si>
    <t>7.1.(1)</t>
  </si>
  <si>
    <t>Объект аэропорт</t>
  </si>
  <si>
    <t>ПС 110/35/10 
"Варенга - Яха" 
яч. 1.8 (2.8) ЗРУ-10</t>
  </si>
  <si>
    <t>КЛ-10 ТП 1 КЛ-6 № 11-8 ТП 1 АВ № 5 яч. 6</t>
  </si>
  <si>
    <t>СП, 3-этаж АВ №5</t>
  </si>
  <si>
    <t>Меркурий 230 ART-03 PQCSIDN</t>
  </si>
  <si>
    <t>25.07.2019</t>
  </si>
  <si>
    <t>25.07.2029</t>
  </si>
  <si>
    <t>ТТИ-30</t>
  </si>
  <si>
    <t>№б/н от 20.06.2017г.</t>
  </si>
  <si>
    <t>Федеральный бюджет</t>
  </si>
  <si>
    <t>КЛ-10 ТП 3 ТП-15 ввод №1</t>
  </si>
  <si>
    <t>БПРМ-268 1202*666</t>
  </si>
  <si>
    <t>Меркурий 230 ART-02 PQCSIDN</t>
  </si>
  <si>
    <t>'37910211</t>
  </si>
  <si>
    <t>21.02.2020</t>
  </si>
  <si>
    <t>21.02.2030</t>
  </si>
  <si>
    <t>КЛ-10 ТП 2 ТП-2 РУ-10 яч. 4 (5)</t>
  </si>
  <si>
    <t>БПРМ-88, совмещ. с КРМ-268 ввод № 1 ОРВ</t>
  </si>
  <si>
    <t>Меркурий 236 ART-02PQRS</t>
  </si>
  <si>
    <t>34229751</t>
  </si>
  <si>
    <t>01.10.2018</t>
  </si>
  <si>
    <t>01.10.2034</t>
  </si>
  <si>
    <t>КЛ-10 ТП 3 ТП-15 ввод №2</t>
  </si>
  <si>
    <t>'37910210</t>
  </si>
  <si>
    <t>БПРМ-88, совмещ. с КРМ-268 ввод № 2 ОРВ</t>
  </si>
  <si>
    <t>'34229824</t>
  </si>
  <si>
    <t>ТП РУ-0,4 кВ ТП-16 ТП-16</t>
  </si>
  <si>
    <t>ДПРМ-268 ОРВД</t>
  </si>
  <si>
    <t>Меркурий 230 ART-02</t>
  </si>
  <si>
    <t>'36302755</t>
  </si>
  <si>
    <t>12.08.2019</t>
  </si>
  <si>
    <t>01.10.2029</t>
  </si>
  <si>
    <t>ТП РУ-0,4 кВ ТП-7 ТП-7</t>
  </si>
  <si>
    <t>ПРЦ с ДПРМ-88 ввод № 1 ОРВД</t>
  </si>
  <si>
    <t>Меркурий 230 ART-03</t>
  </si>
  <si>
    <t>14.08.2019</t>
  </si>
  <si>
    <t>2020</t>
  </si>
  <si>
    <t>ТТИ 30</t>
  </si>
  <si>
    <t>S17035</t>
  </si>
  <si>
    <t>18/03/2016</t>
  </si>
  <si>
    <t>18/03/2021</t>
  </si>
  <si>
    <t>F13285</t>
  </si>
  <si>
    <t>30.07.2029</t>
  </si>
  <si>
    <t xml:space="preserve">Меркурий 230 </t>
  </si>
  <si>
    <t>16</t>
  </si>
  <si>
    <t>Меркурий 230 ART-01 PQCSIGDN</t>
  </si>
  <si>
    <t>Общежитие</t>
  </si>
  <si>
    <t>8</t>
  </si>
  <si>
    <t xml:space="preserve">ООО Специализированное управление вспомагательных работ  </t>
  </si>
  <si>
    <t>8.1</t>
  </si>
  <si>
    <t>ПС-110/35/10  Варенга-Яха [яч.2.10 ЗРУ-10]</t>
  </si>
  <si>
    <t>ВЛ-10 СУВР-3</t>
  </si>
  <si>
    <t>ЗРУ-10кВ, яч. 2.10</t>
  </si>
  <si>
    <t>97600001</t>
  </si>
  <si>
    <t>ф.А-2553 ф.С-2552</t>
  </si>
  <si>
    <t>№51/12 от 14.06. 2013г.</t>
  </si>
  <si>
    <t>ф.А-9743 ф.В-9639 ф.С-9766</t>
  </si>
  <si>
    <t xml:space="preserve">Потребители АО "Газпром энергосбыт Тюмень" от объектов электросетевого хозяйства ООО Специализированное управление вспомагательных работ  [промбаза]  - опосредованно  </t>
  </si>
  <si>
    <t>Промзона</t>
  </si>
  <si>
    <t>Меркурий 230 ART 03 CN</t>
  </si>
  <si>
    <t>ТТЭ-30</t>
  </si>
  <si>
    <t xml:space="preserve">  ООО ДорСтройСервис</t>
  </si>
  <si>
    <t>8.2.5.</t>
  </si>
  <si>
    <t>454326, 454328, 454327</t>
  </si>
  <si>
    <t>№б/н от 01.06.2016г.</t>
  </si>
  <si>
    <t>ООО ДСС</t>
  </si>
  <si>
    <t>База</t>
  </si>
  <si>
    <t>ТТН-Ш</t>
  </si>
  <si>
    <t>9</t>
  </si>
  <si>
    <r>
      <t xml:space="preserve">ООО УТТиСТ-Бурсервис </t>
    </r>
    <r>
      <rPr>
        <b/>
        <i/>
        <sz val="10"/>
        <rFont val="Tahoma"/>
        <family val="2"/>
        <charset val="204"/>
      </rPr>
      <t/>
    </r>
  </si>
  <si>
    <t>9.1.</t>
  </si>
  <si>
    <t>КЛ-10 ТБГ</t>
  </si>
  <si>
    <t>ЗРУ-10кВ, яч. 24</t>
  </si>
  <si>
    <t>0108074342</t>
  </si>
  <si>
    <t xml:space="preserve">18.08.2017 </t>
  </si>
  <si>
    <t>18.08.2027</t>
  </si>
  <si>
    <t>97300001</t>
  </si>
  <si>
    <t>ф.А-4407 ф.С-4399</t>
  </si>
  <si>
    <t>0,2s</t>
  </si>
  <si>
    <t>09.06.2020</t>
  </si>
  <si>
    <t>08.06.2024</t>
  </si>
  <si>
    <t>№36/12 от 03.06.2013г.</t>
  </si>
  <si>
    <t xml:space="preserve">Потребители АО "Газпром энергосбыт Тюмень" от объектов электросетевого хозяйства ООО УТТиСТ-Бурсервис   [промбаза]  - опосредованно  </t>
  </si>
  <si>
    <t>ООО "ЦЦС"</t>
  </si>
  <si>
    <t>9.1.1.</t>
  </si>
  <si>
    <t>Меркурий 230 ART-03 PQCSIGDN</t>
  </si>
  <si>
    <t xml:space="preserve">ТТЭ-100 </t>
  </si>
  <si>
    <t>20714, 25351, 25351</t>
  </si>
  <si>
    <t xml:space="preserve">1000/5 </t>
  </si>
  <si>
    <t>№б/н от 29.09.2014г.</t>
  </si>
  <si>
    <t>ООО «УТТиСТ-Бурсервис»</t>
  </si>
  <si>
    <t>ТШ-0,66 УЗ №б-н</t>
  </si>
  <si>
    <t>800/5</t>
  </si>
  <si>
    <t>ООО Партнеры Ноябрьск</t>
  </si>
  <si>
    <t>9.1.2.</t>
  </si>
  <si>
    <t>Болтовые соединения неподвижных контактов линейного разъединителя РЛНД 10 на опоре № 1 на ответвлении опоры № 65</t>
  </si>
  <si>
    <t>КТП 400 10/0,4</t>
  </si>
  <si>
    <t>2013</t>
  </si>
  <si>
    <t>ТТ 0,66</t>
  </si>
  <si>
    <t>б/н от 2012г.</t>
  </si>
  <si>
    <t>ООО "Спектр Электро"</t>
  </si>
  <si>
    <t>9.1.3.</t>
  </si>
  <si>
    <t>Разъединитель РЛНД-10/400 на опоре № 1 на отпайке опоры № 60 ЛЭП-10 кВ яч. 2.4 ПС 110/10-10 кВ "Новоуренгойская"</t>
  </si>
  <si>
    <t>КТП 160/10/0,4 "ИНТЕР"</t>
  </si>
  <si>
    <t>№ 1 от  14.08.2015г.</t>
  </si>
  <si>
    <t>ООО Екатеринбург-2000</t>
  </si>
  <si>
    <t>9.1.6.</t>
  </si>
  <si>
    <t>Базовая станция</t>
  </si>
  <si>
    <t>Болтовые соединения с низшей стороны на рубильнике 400 А № 1, КТП-2*630/10/0,4 разъединитель РЛНД-10/400 на опоре № 1 ЛЭП-10 кВ яч. 2.4 ПС 110/10-10 кВ "Новоуренгойская"</t>
  </si>
  <si>
    <t>ВРУ-0,4 кВ  АВ№__</t>
  </si>
  <si>
    <t>2014</t>
  </si>
  <si>
    <t>2024</t>
  </si>
  <si>
    <t>№ б/н от 18.11.2012г.</t>
  </si>
  <si>
    <t>9.1.9.</t>
  </si>
  <si>
    <t>ВЛ-10 № 2.4</t>
  </si>
  <si>
    <t>ООО ТК "ПромАвтоСнаб"</t>
  </si>
  <si>
    <t>Арендуемое помещение СТО "УАЗ"</t>
  </si>
  <si>
    <t>Матер.-технический склад 650 м2</t>
  </si>
  <si>
    <t>15.11.2014</t>
  </si>
  <si>
    <t>15.11.2024</t>
  </si>
  <si>
    <t>ТТЭ-200</t>
  </si>
  <si>
    <t>№ 1 от 01.03.2018г.</t>
  </si>
  <si>
    <t>ТТЭ</t>
  </si>
  <si>
    <t xml:space="preserve">ООО Росдорстрой </t>
  </si>
  <si>
    <t>10.1</t>
  </si>
  <si>
    <t>ПС-110/10 Новоуренгойская [яч.4.12 ЗРУ-10]</t>
  </si>
  <si>
    <t xml:space="preserve">КЛ-10 РДС </t>
  </si>
  <si>
    <t>ЗРУ-10кВ, яч. 4.12</t>
  </si>
  <si>
    <t>0108074195</t>
  </si>
  <si>
    <t>18.08.2017</t>
  </si>
  <si>
    <t>ф.А-6750 ф.С-6745</t>
  </si>
  <si>
    <t>0,2</t>
  </si>
  <si>
    <t>05.06.2020</t>
  </si>
  <si>
    <t>04.06.2024</t>
  </si>
  <si>
    <t>ф.А-9642 ф.В-9222 ф.С-9646</t>
  </si>
  <si>
    <t>№43/12 от 14.05.2013г.</t>
  </si>
  <si>
    <t xml:space="preserve">Потребители АО "Газпром энергосбыт Тюмень" от объектов электросетевого хозяйства   ООО Росдорстрой [промбаза]  - опосредованно  </t>
  </si>
  <si>
    <t>ООО "Спецавтострой"</t>
  </si>
  <si>
    <t>10.1 (1)</t>
  </si>
  <si>
    <t>Промбаза ООО "Росдорстрой"</t>
  </si>
  <si>
    <t>КТП-400 кВа прм/база ООО "Росдорстрой"</t>
  </si>
  <si>
    <t>Меркурий 230  AR-03 CL</t>
  </si>
  <si>
    <t>3 кв.2009</t>
  </si>
  <si>
    <t>3 кв.2019</t>
  </si>
  <si>
    <t>№б/н от 14.04.2015г.</t>
  </si>
  <si>
    <t>ООО "Росдорстрой"</t>
  </si>
  <si>
    <t>ООО "Строй Комплек Сервис"</t>
  </si>
  <si>
    <t>10.1(2)</t>
  </si>
  <si>
    <t>07.02.2014</t>
  </si>
  <si>
    <t>07.02.2024</t>
  </si>
  <si>
    <t>14596, 14587, 14592</t>
  </si>
  <si>
    <t>№б/н от 20.04.2016г.</t>
  </si>
  <si>
    <t>11</t>
  </si>
  <si>
    <t xml:space="preserve">ООО "ГАЗПРОМНЕФТЬ-ЦЕНТР" (3 ценовая категория) </t>
  </si>
  <si>
    <t>11.1</t>
  </si>
  <si>
    <t>ПС 110/10 "Новоуренгойкая" яч.4.11</t>
  </si>
  <si>
    <t>КТПН 100 кВа 10/0,4 кВ и отпайка 10 кВ от опоры № 6 ВЛ 10 кВ "РРС-1"</t>
  </si>
  <si>
    <t>СН2</t>
  </si>
  <si>
    <t>Болтовые соединения кабельных наконечников КЛ в ВРУ 0,4 кВ КТПН 100 кВа</t>
  </si>
  <si>
    <t>CE 303 R33 543 JAZ</t>
  </si>
  <si>
    <t>009112153097300</t>
  </si>
  <si>
    <t>2 кв.2020г.</t>
  </si>
  <si>
    <t>2 кв.2036г.</t>
  </si>
  <si>
    <t>97900001</t>
  </si>
  <si>
    <t>ф.А-502792  ф.В-502791 ф.С-502753</t>
  </si>
  <si>
    <t>4 кв.2020г.</t>
  </si>
  <si>
    <t>4 кв.2028г.</t>
  </si>
  <si>
    <t>ф.А-33043 ф.В-33054 ф.С-33042</t>
  </si>
  <si>
    <t>3000</t>
  </si>
  <si>
    <t>РТ6/12/52  от 08.07.2021</t>
  </si>
  <si>
    <t>11.2</t>
  </si>
  <si>
    <t>КТПН 100 кВА 10/04 кВ и отпайка 10 кВ от опоры № 8 ВЛ 10 кВ Ямал-ТП №2</t>
  </si>
  <si>
    <t>Болтовые соединения кабельных наконечников КЛ в ВРУ 0,4 кВ КТПН  100 кВА</t>
  </si>
  <si>
    <t>ПКУ, отпайка ВЛ 10 кВ на КТПН АЗС "Газпромнефть"</t>
  </si>
  <si>
    <t>21735038</t>
  </si>
  <si>
    <t>ТОЛ-СЭЩ-10-11 У2</t>
  </si>
  <si>
    <t>ф.А-33087 ф.В-33087 ф.С-33133</t>
  </si>
  <si>
    <t>50/5</t>
  </si>
  <si>
    <t xml:space="preserve">19.07.2021 </t>
  </si>
  <si>
    <t>18.07.2029</t>
  </si>
  <si>
    <t>ЗНОЛ-ПМ-10УХЛ2</t>
  </si>
  <si>
    <t>ф.А-22-27398 ф.В-22-27399 ф.С-22-27400</t>
  </si>
  <si>
    <t>17.05.2022</t>
  </si>
  <si>
    <t>17.05.2038</t>
  </si>
  <si>
    <t>1000</t>
  </si>
  <si>
    <t>РТ6/12/127  от 08.07.2021</t>
  </si>
  <si>
    <t xml:space="preserve">Городиская Татьяна Юрьевна </t>
  </si>
  <si>
    <t>12.1.</t>
  </si>
  <si>
    <t>Офисный комплекс</t>
  </si>
  <si>
    <t>РТП 10/0,4 кВ Крымская</t>
  </si>
  <si>
    <t>ЗРУ-10 кВ, яч. №20 ОЦ-2</t>
  </si>
  <si>
    <t>ЛЭП 10 кВ Крымская -ОЦ-2</t>
  </si>
  <si>
    <t>СЭТ-4ТМ.03М.01</t>
  </si>
  <si>
    <t>0812137372</t>
  </si>
  <si>
    <t>ф.А-717    ф.В-719    ф.С-722</t>
  </si>
  <si>
    <t>20.06.2022</t>
  </si>
  <si>
    <t>19.06.2030</t>
  </si>
  <si>
    <t>ЗНОЛП-10 У2</t>
  </si>
  <si>
    <t>ф.А-4000025 ф.В-4110438 ф.С-4110459</t>
  </si>
  <si>
    <t>16.06.2022</t>
  </si>
  <si>
    <t>15.06.2030</t>
  </si>
  <si>
    <t>2000</t>
  </si>
  <si>
    <t>№ 12/13-ТП45-АТП от 30.11.2018г.</t>
  </si>
  <si>
    <t>12.2.</t>
  </si>
  <si>
    <t>ЗРУ-10 кВ, яч. №21 ОЦ-1</t>
  </si>
  <si>
    <t>ЛЭП 10 кВ Крымская -ОЦ-1</t>
  </si>
  <si>
    <t>0812137502</t>
  </si>
  <si>
    <t>ф.А-640    ф.В-642    ф.С-643</t>
  </si>
  <si>
    <t>ф.А-4110341 ф.В-4110367 ф.С-4110457</t>
  </si>
  <si>
    <t xml:space="preserve">Потребители АО "Газпром энергосбыт Тюмень" от объектов электросетевого хозяйства  ПСК Лето [гаражи]  - опосредованно  </t>
  </si>
  <si>
    <t>13</t>
  </si>
  <si>
    <t xml:space="preserve">  ООО Полярстройкомплект  </t>
  </si>
  <si>
    <t>13.1.</t>
  </si>
  <si>
    <t>ПС-110/10 Ева-Яха [яч.1.6. ЗРУ-10]</t>
  </si>
  <si>
    <t>КТПН-/10/0,4 КЛ-0,4 АВ№__</t>
  </si>
  <si>
    <t>№б/н от 25.02.2011г.</t>
  </si>
  <si>
    <t>ПГСК "Лето"</t>
  </si>
  <si>
    <t>ООО "ТД"Восток-Сервис"</t>
  </si>
  <si>
    <t>13.2.</t>
  </si>
  <si>
    <t>Торговый дом</t>
  </si>
  <si>
    <t>ВРУ-0,4 КЛ-0,4 АВ№__</t>
  </si>
  <si>
    <t>11064397</t>
  </si>
  <si>
    <t>№б/н от 25.05.2011г.</t>
  </si>
  <si>
    <t>14</t>
  </si>
  <si>
    <t>ООО "Газнефтехолдинг"</t>
  </si>
  <si>
    <t>14.1.</t>
  </si>
  <si>
    <t>ПС-110/10 Фарафонтьевская                    [яч.16 ЗРУ-10]</t>
  </si>
  <si>
    <t>ВЛ-10 ГНХ</t>
  </si>
  <si>
    <t>ЗРУ-10кВ, яч. 16</t>
  </si>
  <si>
    <t>0112080320</t>
  </si>
  <si>
    <t xml:space="preserve">22.05.2018 </t>
  </si>
  <si>
    <t>22.05.2028</t>
  </si>
  <si>
    <t>98150001</t>
  </si>
  <si>
    <t>ТОЛ-10-8.2-3У2</t>
  </si>
  <si>
    <t>ф.А-27576 ф.С-25701</t>
  </si>
  <si>
    <t>18.06.2019</t>
  </si>
  <si>
    <t>17.06.2027</t>
  </si>
  <si>
    <t>ф.А-18155 ф.В-18454 ф.С-19504</t>
  </si>
  <si>
    <t>№90/12 от 03.06.2013г.</t>
  </si>
  <si>
    <t xml:space="preserve">Потребители АО "Газпром энергосбыт Тюмень" от объектов электросетевого хозяйства  ООО Газнефтехолдинг   [промбаза]  - опосредованно  </t>
  </si>
  <si>
    <t>ООО "Екатеринбург-2000"</t>
  </si>
  <si>
    <t>14.1(2)</t>
  </si>
  <si>
    <t>ВЛ-10кВ опора №299</t>
  </si>
  <si>
    <t>ТП-10/0,4кВ ВРУ-0,4кВ ООО "Екатеринбург-2000"</t>
  </si>
  <si>
    <t>СЕ303 R33 746-JAZ</t>
  </si>
  <si>
    <t>4 кв. 2014</t>
  </si>
  <si>
    <t>4 кв. 2024</t>
  </si>
  <si>
    <t>14.1(3)</t>
  </si>
  <si>
    <t>ГНХ производственная база</t>
  </si>
  <si>
    <t>Опора №344/3 ВЛ-10кВ "ГНХ производственная база"</t>
  </si>
  <si>
    <t>РУ-0,4кВ в КТПН 1*400кВА 10/0,4кВ Производственная база ООО "Нова" в районе ст. Нартово</t>
  </si>
  <si>
    <t>08.07.2013</t>
  </si>
  <si>
    <t>08.07.2023</t>
  </si>
  <si>
    <t>085470, 085397, 085473</t>
  </si>
  <si>
    <t>№748/15 от 12.08.2016г.</t>
  </si>
  <si>
    <t>РУ-0,4кВ в КТПН 2*250кВА 10/0,4кВ Производственная база ООО "Нова" в районе ст. Нартово</t>
  </si>
  <si>
    <t>Меркурий 230 AR-03R</t>
  </si>
  <si>
    <t>07.04.2016</t>
  </si>
  <si>
    <t>07.04.2026</t>
  </si>
  <si>
    <t>067729, 067633, 067558</t>
  </si>
  <si>
    <t>ООО "Транснефтьэнерго"( ПАО "Ростелеком")</t>
  </si>
  <si>
    <t>14.1(5)</t>
  </si>
  <si>
    <t>Узел связи</t>
  </si>
  <si>
    <t>ПС-110/10 Фарафонтьевская                    [ВЛ-10кВ "ГНХ" ВЛ-10кВ ОАО "Ростелеком"]</t>
  </si>
  <si>
    <t>Сложная опора №2 ОАО "Ростелеком"</t>
  </si>
  <si>
    <t>КТПН 10/0,4кВ ОАО "Ростелеком"</t>
  </si>
  <si>
    <t>Меркурий 230 ART-02 PQRSIN</t>
  </si>
  <si>
    <t>16.08.2013</t>
  </si>
  <si>
    <t>16.08.2023</t>
  </si>
  <si>
    <t>0.5s</t>
  </si>
  <si>
    <t xml:space="preserve">Филиал Уренгойское УИРС ООО Газпром подземремонт Уренгой  </t>
  </si>
  <si>
    <t>ТЛМ-10</t>
  </si>
  <si>
    <t>ф.А-2097 ф.В-2068 ф.С-13410</t>
  </si>
  <si>
    <t xml:space="preserve">Потребители АО "Газпром энергосбыт Тюмень" от объектов электросетевого хозяйства  ООО Газпром подземремонт Уренгой   [промбаза]  - опосредованно  </t>
  </si>
  <si>
    <t>ПАО ВНИПИ газдобыча</t>
  </si>
  <si>
    <t>16.2(1)</t>
  </si>
  <si>
    <t>ТП 160кВА №2 Производственная база ОАО "ВНИПИ газдобыча" ПС-110/10 Фарафонтьевская яч. №19</t>
  </si>
  <si>
    <t>0.5 S</t>
  </si>
  <si>
    <t>2003-732397                     2003-732092                       2003-732421                            2003-732098                 2003-732097                           2003-732086</t>
  </si>
  <si>
    <t>№б/н от 18.05.2011г.</t>
  </si>
  <si>
    <t>ПАО "ВНИПИ газдобыча"</t>
  </si>
  <si>
    <t>для ЛПУ ООО "Газпром добыча Уренгой"</t>
  </si>
  <si>
    <t>24470378</t>
  </si>
  <si>
    <t>ЗРУ-10кВ яч. 20</t>
  </si>
  <si>
    <t>ОOО "Газпром Недра"</t>
  </si>
  <si>
    <t>18.1.</t>
  </si>
  <si>
    <t>ПС-110/10 Фарафонтьеская [яч.21 ЗРУ-10]</t>
  </si>
  <si>
    <t>ВЛ-10 Газпром георесурс</t>
  </si>
  <si>
    <t>ЗРУ-10кВ, яч. 21</t>
  </si>
  <si>
    <t>ф.А-1250116 ф.С-1250120</t>
  </si>
  <si>
    <t>АРБП №Т6/12/56 от 03.06.2015г.                                                                             АРЭО №Т6/12/57 от 03.06.2015г.</t>
  </si>
  <si>
    <t>19</t>
  </si>
  <si>
    <t>ООО Корпорация РОСНЕФТЕГАЗ</t>
  </si>
  <si>
    <t>проверено</t>
  </si>
  <si>
    <t>НТМИ-6</t>
  </si>
  <si>
    <t>6000/100</t>
  </si>
  <si>
    <t>18000</t>
  </si>
  <si>
    <t>№б/н от 2013г.</t>
  </si>
  <si>
    <t xml:space="preserve">ГКУ Дирекция дорожного хозяйства ЯНАО </t>
  </si>
  <si>
    <t>19.2.1.</t>
  </si>
  <si>
    <t>Пост весового контроля</t>
  </si>
  <si>
    <t>ПС-110/6 Сварочная [яч.4 ВЛ-6кВ КТПН-6/0,4кВ-160кВА]</t>
  </si>
  <si>
    <t>РУ-0,4кВ КТПН-6/0,4кВ-160кВА</t>
  </si>
  <si>
    <t>№б/н от 31.01.2012г.</t>
  </si>
  <si>
    <t>Региональный бюджет</t>
  </si>
  <si>
    <t>ГКУ ДДХ ЯНАО</t>
  </si>
  <si>
    <t>ПС-110/6 Сварочная [яч.4. ЗРУ-6]</t>
  </si>
  <si>
    <t xml:space="preserve">  ООО ВОСТКОНД </t>
  </si>
  <si>
    <t>19.2.4.</t>
  </si>
  <si>
    <t>ПС-110/6 Сварочная [яч.4. ЗРУ "УТПС"]</t>
  </si>
  <si>
    <t>На изоляторах опоры №99 ВЛ-6кВ яч. 4 ЗРУ-6кВ ПС 110/6 Сварочная</t>
  </si>
  <si>
    <t>КТП 250кВА Производственной базы ООО "Востконд"</t>
  </si>
  <si>
    <t>3 кв.2007</t>
  </si>
  <si>
    <t>3 кв.20017</t>
  </si>
  <si>
    <t>№б/н от 06.10.2005г.</t>
  </si>
  <si>
    <t>ООО ВОСТКОНД</t>
  </si>
  <si>
    <t xml:space="preserve">ООО Ямалгазремстрой </t>
  </si>
  <si>
    <t>19.2.7.</t>
  </si>
  <si>
    <t>КТП-6/0,4кВ-250кВА</t>
  </si>
  <si>
    <t xml:space="preserve"> Меркурий 230 AМ-03 СN</t>
  </si>
  <si>
    <t>2 кв. 2010</t>
  </si>
  <si>
    <t>2 кв. 2020</t>
  </si>
  <si>
    <t xml:space="preserve">Т-066 М УЗ </t>
  </si>
  <si>
    <t>№б-н</t>
  </si>
  <si>
    <t>№б/н от 2015г.</t>
  </si>
  <si>
    <t>ООО Ямалгазремстрой</t>
  </si>
  <si>
    <t>ООО "ГазЭнергоСтрой"</t>
  </si>
  <si>
    <t>19.2.11.</t>
  </si>
  <si>
    <t>На изоляторах ВЛ-6кВ концевая опора №111А</t>
  </si>
  <si>
    <t>РУ-0,4кВ КТП №3-300кВА</t>
  </si>
  <si>
    <t>Меркурий 230 АМ-03 CLN</t>
  </si>
  <si>
    <t>ТТЭ60</t>
  </si>
  <si>
    <t>№б/н от 01.06.2014г.</t>
  </si>
  <si>
    <t>19.2.12.</t>
  </si>
  <si>
    <t>РУ-0,4кВ КТП №2-300кВА</t>
  </si>
  <si>
    <t>№б/н от 01.08.2011г.</t>
  </si>
  <si>
    <t>Нежилое помещение</t>
  </si>
  <si>
    <t>ООО ВТК-2</t>
  </si>
  <si>
    <t>19.3.2</t>
  </si>
  <si>
    <t>ВЛ-6 кВ</t>
  </si>
  <si>
    <t>КТП-400</t>
  </si>
  <si>
    <t>Т</t>
  </si>
  <si>
    <t>400</t>
  </si>
  <si>
    <t>№б/н от 05.01.2019г.</t>
  </si>
  <si>
    <t>Меркурий 230 ART-00</t>
  </si>
  <si>
    <t>Вагон-городок</t>
  </si>
  <si>
    <t>ПС-110/6 Сварочная [яч.6]</t>
  </si>
  <si>
    <t>ЦЭ6803В</t>
  </si>
  <si>
    <t>ИП Паханов В.А.</t>
  </si>
  <si>
    <t>19.3.10</t>
  </si>
  <si>
    <t>ПС-110/6 Сварочная [яч.6 ЗРУ "УТПС" ВЛ-6кВ]</t>
  </si>
  <si>
    <t>Болтовые соединения питающего кабеля на нижних губках автоматического выключателя №1 (400А)</t>
  </si>
  <si>
    <t>Ру0,4кВ КТПН 6/0,4кВ-630кВА №8</t>
  </si>
  <si>
    <t>093055, 093061, 093058</t>
  </si>
  <si>
    <t>№б/н от 16.05.2013г.</t>
  </si>
  <si>
    <t xml:space="preserve">ИП Паханов Владимир Анатольевич </t>
  </si>
  <si>
    <t>ООО "РосДорСтрой"</t>
  </si>
  <si>
    <t>19.3.11</t>
  </si>
  <si>
    <t>Производственная база ООО "РДС"</t>
  </si>
  <si>
    <t>ВЛ-6 КТП-100кВА Производственной базы ООО "РДС" Опора №20</t>
  </si>
  <si>
    <t>Шкаф КТП</t>
  </si>
  <si>
    <t>3 кв. 2010</t>
  </si>
  <si>
    <t>3 кв. 2020</t>
  </si>
  <si>
    <t>ТТИ-40 0,66</t>
  </si>
  <si>
    <t>6193, 6192, 6188</t>
  </si>
  <si>
    <t>№б/н от 20.10.2006г.</t>
  </si>
  <si>
    <t>ПС-110/6 Сварочная [яч.5. ЗРУ-6]</t>
  </si>
  <si>
    <t xml:space="preserve">ОАО Уренгойская нефтегазовая компания </t>
  </si>
  <si>
    <t>19.2.30</t>
  </si>
  <si>
    <t>Производственная база
КТПН-6/0,4</t>
  </si>
  <si>
    <t>38585313</t>
  </si>
  <si>
    <t>ОАО УНК</t>
  </si>
  <si>
    <t xml:space="preserve"> ООО "Уренгоймеханизация"</t>
  </si>
  <si>
    <t>19.2.36</t>
  </si>
  <si>
    <t>На изоляторах ВЛ-6кВ опоры "119"</t>
  </si>
  <si>
    <t>КТП-400кВа/6/0,4кВ</t>
  </si>
  <si>
    <t>ЦЭ 685ОМ</t>
  </si>
  <si>
    <t>ТОЛ-10-1-2У2</t>
  </si>
  <si>
    <t>9753, 2211</t>
  </si>
  <si>
    <t>ЗНОЛ-061-643</t>
  </si>
  <si>
    <t>3006156, 3006067, 3006098</t>
  </si>
  <si>
    <t>№02/15 от 01.03.2015г.</t>
  </si>
  <si>
    <t xml:space="preserve"> ООО "СеверВтормет и К"</t>
  </si>
  <si>
    <t>19.2.37</t>
  </si>
  <si>
    <t>ВЛ-6кВ опора №78-А</t>
  </si>
  <si>
    <t>КТПН "СеверВтормет и К"</t>
  </si>
  <si>
    <t>Меркурий 230  AR-03</t>
  </si>
  <si>
    <t>02411205, 02411110, 02402311</t>
  </si>
  <si>
    <t>№б/н от 26.01.2016г.</t>
  </si>
  <si>
    <t>СН-2</t>
  </si>
  <si>
    <t>20.03.2014</t>
  </si>
  <si>
    <t>2016</t>
  </si>
  <si>
    <t>30</t>
  </si>
  <si>
    <t xml:space="preserve"> АО "Россети Тюмень" СЭС   [хоз. нужды]</t>
  </si>
  <si>
    <t>30.1</t>
  </si>
  <si>
    <t xml:space="preserve">ПС-110/10 Ямбург  [яч.9 ЗРУ-10] </t>
  </si>
  <si>
    <t>ВЛ-10 № 9 РПБ-1</t>
  </si>
  <si>
    <t xml:space="preserve">ЗРУ-10кВ яч. 9 </t>
  </si>
  <si>
    <t>Меркурий 230  
ART2-00</t>
  </si>
  <si>
    <t>00459550</t>
  </si>
  <si>
    <t>114820001</t>
  </si>
  <si>
    <t>ТОЛ-10-02.1</t>
  </si>
  <si>
    <t>ф.А-47827 ф.С-57822</t>
  </si>
  <si>
    <t>14.07.2020</t>
  </si>
  <si>
    <t>13.07.2028</t>
  </si>
  <si>
    <t>НАМИ-10-У2</t>
  </si>
  <si>
    <t>6881</t>
  </si>
  <si>
    <t>15.07.2020</t>
  </si>
  <si>
    <t>14.07.2025</t>
  </si>
  <si>
    <t>8000</t>
  </si>
  <si>
    <t>30.2</t>
  </si>
  <si>
    <t xml:space="preserve">ПС-110/10 Ямбург  [яч.20 ЗРУ-10] </t>
  </si>
  <si>
    <t>ВЛ-10 № 20 РПБ-2</t>
  </si>
  <si>
    <t>00573704</t>
  </si>
  <si>
    <t>114830001</t>
  </si>
  <si>
    <t>ф.А-57182 ф.С-58727</t>
  </si>
  <si>
    <t>14.07.2028</t>
  </si>
  <si>
    <t>6709</t>
  </si>
  <si>
    <t>32</t>
  </si>
  <si>
    <t xml:space="preserve">Филиал Тюменская геологоразведочная экспедиция сверхглубокого бурения ОАО НПЦ Недра </t>
  </si>
  <si>
    <t>32.1</t>
  </si>
  <si>
    <t>ПС-110/6 Глубокая  [яч.2 ЗРУ-6]</t>
  </si>
  <si>
    <t>ВЛ-110 Уренгой-Лимбяяха-2 [1СШ]</t>
  </si>
  <si>
    <t>ЗРУ-6кВ ПС-110/6 "Глубокая"</t>
  </si>
  <si>
    <t>СЭТ-4ТМ.02.2</t>
  </si>
  <si>
    <t xml:space="preserve">4кв. 2009 </t>
  </si>
  <si>
    <t>4кв. 2019</t>
  </si>
  <si>
    <t>94300001</t>
  </si>
  <si>
    <t>№115/13 от 17.06.2013г.</t>
  </si>
  <si>
    <t>"ТГРЭ СГБ" ФГУП "Недра"</t>
  </si>
  <si>
    <t>33</t>
  </si>
  <si>
    <t>Объем ООО "Газпром переработка", опосредовано через сети ООО "Газпром добыча Ямбург" филиал ЯРЭУ</t>
  </si>
  <si>
    <t>33.1</t>
  </si>
  <si>
    <t xml:space="preserve">ПС-110/6 ЯГП-1В  яч.21(31) </t>
  </si>
  <si>
    <t>10 РП-6 яч.17 ЗРУ-10 УКПГ                                            (ООО "Газпром переработка")</t>
  </si>
  <si>
    <t xml:space="preserve">ЗРУ-6 кВ 10РП-6, яч. №17 </t>
  </si>
  <si>
    <t>F68700</t>
  </si>
  <si>
    <t>№Б/Н от 06.02.2009г.</t>
  </si>
  <si>
    <t>ООО "Газпром переработка"</t>
  </si>
  <si>
    <t>34</t>
  </si>
  <si>
    <t xml:space="preserve">ООО "Профэнерго" </t>
  </si>
  <si>
    <t>34.1</t>
  </si>
  <si>
    <t>Стройгородок</t>
  </si>
  <si>
    <t>ПС 110 кВ Северное Сияние</t>
  </si>
  <si>
    <t>яч.6 кВ №16</t>
  </si>
  <si>
    <t>ЗРУ 6кВ, яч.6 кВ №16</t>
  </si>
  <si>
    <t>40824531-21</t>
  </si>
  <si>
    <t>20.11.2021</t>
  </si>
  <si>
    <t>20.11.2022</t>
  </si>
  <si>
    <t>ТШП-0,6-1-10УЗ</t>
  </si>
  <si>
    <t>637254</t>
  </si>
  <si>
    <t>20.03.2024</t>
  </si>
  <si>
    <t>№Т6/21/0021-АТП</t>
  </si>
  <si>
    <t>ООО "ПрофЭнерго"</t>
  </si>
  <si>
    <t>1.1</t>
  </si>
  <si>
    <t>Пром база</t>
  </si>
  <si>
    <t>МУП УГХ</t>
  </si>
  <si>
    <t>ПС-110/6 Головная ВЛ-10 №14</t>
  </si>
  <si>
    <t xml:space="preserve">КТП1-14Г ВЛ-0,4 </t>
  </si>
  <si>
    <t xml:space="preserve">КТП1-14Г </t>
  </si>
  <si>
    <t xml:space="preserve"> Меркурий 230 AM-01</t>
  </si>
  <si>
    <t>18811</t>
  </si>
  <si>
    <t>ИП Заец Ю.Ю.</t>
  </si>
  <si>
    <t>Складское помещение</t>
  </si>
  <si>
    <t>ПС-110/6 Головная, яч. №14</t>
  </si>
  <si>
    <t>ВЛ-6кВ КТП 6/0,4кВ КТП4-14Г</t>
  </si>
  <si>
    <t>ВРУ-0,4кВ складское здание на базе Гидроспецстроя</t>
  </si>
  <si>
    <t>СЕ 301 R333 043-JAZ</t>
  </si>
  <si>
    <t>008840073003092</t>
  </si>
  <si>
    <t>1 кв. 2014</t>
  </si>
  <si>
    <t>1 кв. 2024</t>
  </si>
  <si>
    <t>ООО "Производственная строительно-монтажная компания"</t>
  </si>
  <si>
    <t>Произв.база</t>
  </si>
  <si>
    <t>Болтовые соединения кабельной линии КЛ-0,4кВ Фидера №3 КТП3-14Г</t>
  </si>
  <si>
    <t>ВРУ-0,4кВ на территории ГСК "Энергетик"</t>
  </si>
  <si>
    <t>№1-16/ТЭК от 01.02.2016г.</t>
  </si>
  <si>
    <t>ООО "ПСМК"</t>
  </si>
  <si>
    <t xml:space="preserve">ООО Сибрегионгазстрой </t>
  </si>
  <si>
    <t xml:space="preserve">ПС-110/6 Головная, яч.14 </t>
  </si>
  <si>
    <t>ВЛ-6кВ ф.14-Г опора №1</t>
  </si>
  <si>
    <t>КТП-7 ВЖПС вв.1</t>
  </si>
  <si>
    <t>0711170603622875</t>
  </si>
  <si>
    <t xml:space="preserve">2 кв. 2008 </t>
  </si>
  <si>
    <t>2 кв. 2024</t>
  </si>
  <si>
    <t>ТМГ-11</t>
  </si>
  <si>
    <t>ООО Сибрегионгазстрой</t>
  </si>
  <si>
    <t>КТП-7 ВЖПС вв.2</t>
  </si>
  <si>
    <t>0711170502406163</t>
  </si>
  <si>
    <t>ООО "ОПТТРЕЙД"</t>
  </si>
  <si>
    <t>ПС 110/35/6 кВ Головная, ЗРУ-6кВ яч.№25</t>
  </si>
  <si>
    <t>ПС 110/35/6 кВ Головная, ЗРУ-6кВ яч.№25 "ТРС" нежилое</t>
  </si>
  <si>
    <t xml:space="preserve"> ЗРУ-6кВ яч.№25 "ТРС", панель счётчиков</t>
  </si>
  <si>
    <t>СЭТ-4ТМ.02М.07</t>
  </si>
  <si>
    <t>ТЛК10-6</t>
  </si>
  <si>
    <t>ф.А-000198 ф.С-000197</t>
  </si>
  <si>
    <t>01.06.2016</t>
  </si>
  <si>
    <t>01.06.2022</t>
  </si>
  <si>
    <t>НТМИ-6-66</t>
  </si>
  <si>
    <t>0878</t>
  </si>
  <si>
    <t>15.05.2019</t>
  </si>
  <si>
    <t>14.05.2023</t>
  </si>
  <si>
    <t>6000</t>
  </si>
  <si>
    <t>РТ6/12/116-АТП от 07.06.2021</t>
  </si>
  <si>
    <t>36</t>
  </si>
  <si>
    <t xml:space="preserve"> АО "Россети Тюмень"   филиал Северные электрические сети [хоз. нужды ТСО]</t>
  </si>
  <si>
    <t>36.1</t>
  </si>
  <si>
    <t>ПС-110/6 Головная [яч.6 ЗРУ-6]</t>
  </si>
  <si>
    <t>ВЛ-6 Головная-лимбяяха-1</t>
  </si>
  <si>
    <t>ЗРУ-6кВ 1С-6</t>
  </si>
  <si>
    <t>СЭТ-4ТМ.03М01</t>
  </si>
  <si>
    <t>0809112171</t>
  </si>
  <si>
    <t>ТЛО-10УЗ</t>
  </si>
  <si>
    <t>ф.А-44271 ф.С-44274</t>
  </si>
  <si>
    <t>№Т6/12/32 от 02.04.2015г. АРБП</t>
  </si>
  <si>
    <t>36.2</t>
  </si>
  <si>
    <t>ПС-110/6 Головная [яч.22 ЗРУ-6]</t>
  </si>
  <si>
    <t>ВЛ-6 Головная-лимбяяха-2</t>
  </si>
  <si>
    <t>ЗРУ-6кВ 2С-6</t>
  </si>
  <si>
    <t>0809112052</t>
  </si>
  <si>
    <t>ф.А-44272 ф.С-44275</t>
  </si>
  <si>
    <t>ХУКК</t>
  </si>
  <si>
    <t>№Т6/12/32 от 02.04.2015г. АРЭО</t>
  </si>
  <si>
    <t>38</t>
  </si>
  <si>
    <t>ООО "Промэнергострой"</t>
  </si>
  <si>
    <t>38.1</t>
  </si>
  <si>
    <t>ВРУ-0,4 кВ, Ввод 0,4 кВ ООО "Промэнергострой"</t>
  </si>
  <si>
    <t>Меркурий 230  
ART-03 CN</t>
  </si>
  <si>
    <t>40423317-19</t>
  </si>
  <si>
    <t>ТТЕ-А УХЛ4</t>
  </si>
  <si>
    <t>ф.А-125425,ф.В-125437,ф.С-125451</t>
  </si>
  <si>
    <t>№12/309 от 28.03.2022</t>
  </si>
  <si>
    <t>В зоне деятельности Северного МРО (г. Надым)</t>
  </si>
  <si>
    <t xml:space="preserve"> АО "Газпром энергосбыт" ООО Газпром трансгаз Югорск</t>
  </si>
  <si>
    <t>ПС-110/10/10 кВ Хасырейская</t>
  </si>
  <si>
    <t xml:space="preserve">2В-10 2Т яч.10 </t>
  </si>
  <si>
    <t>ПС-110/10/10 кВ Хасырейская ЗРУ-10 кВ яч. 10</t>
  </si>
  <si>
    <t>ЕА02RАL-P3В-3</t>
  </si>
  <si>
    <t>01036688</t>
  </si>
  <si>
    <t>0.2</t>
  </si>
  <si>
    <t>ООО Газпром трансгаз Югорск</t>
  </si>
  <si>
    <t>ТПЛ-10</t>
  </si>
  <si>
    <t>ф.А-47836, ф.С-48235</t>
  </si>
  <si>
    <t>28.05.2018</t>
  </si>
  <si>
    <t>28.05.2022</t>
  </si>
  <si>
    <t>333</t>
  </si>
  <si>
    <t>11.07.2017</t>
  </si>
  <si>
    <t>11.07.2021</t>
  </si>
  <si>
    <t>4000</t>
  </si>
  <si>
    <t>№100/12 от 10.12.2012.</t>
  </si>
  <si>
    <t>1.2</t>
  </si>
  <si>
    <t xml:space="preserve">1В-10 1Т яч.11  </t>
  </si>
  <si>
    <t>ПС-110/10/10 кВ Хасырейская ЗРУ-10 кВ яч. 11</t>
  </si>
  <si>
    <t>01190646</t>
  </si>
  <si>
    <t>ф.А-88448, ф.С-84095</t>
  </si>
  <si>
    <t>340</t>
  </si>
  <si>
    <t>1.3</t>
  </si>
  <si>
    <t>3В-10 1Т яч.17</t>
  </si>
  <si>
    <t>ПС-110/10/10 кВ Хасырейская ЗРУ-10 кВ яч. 17</t>
  </si>
  <si>
    <t>01190647</t>
  </si>
  <si>
    <t>ф.А-29874, ф.С-67232</t>
  </si>
  <si>
    <t>6780</t>
  </si>
  <si>
    <t>1.4</t>
  </si>
  <si>
    <t xml:space="preserve">4В-10 2Т яч.18    </t>
  </si>
  <si>
    <t>ПС-110/10/10 кВ Хасырейская ЗРУ-10 кВ яч. 18</t>
  </si>
  <si>
    <t>01036683</t>
  </si>
  <si>
    <t>ф.А-71016, ф.С-54803</t>
  </si>
  <si>
    <t>НТМИ-10</t>
  </si>
  <si>
    <t>ТУВР</t>
  </si>
  <si>
    <t>1.5</t>
  </si>
  <si>
    <t>ПС-110/6 кВ Береговая</t>
  </si>
  <si>
    <t>ЗРУ-6 кВ яч. 18                                                 В-6 ЮРНУ</t>
  </si>
  <si>
    <t>ПС-110/6 кВ Береговая                   ЗРУ-6 кВ яч. 18</t>
  </si>
  <si>
    <t>0812182293</t>
  </si>
  <si>
    <t>0.5S</t>
  </si>
  <si>
    <t xml:space="preserve">20.12.2008 </t>
  </si>
  <si>
    <t>20.12.2018</t>
  </si>
  <si>
    <t>ТЛО-10</t>
  </si>
  <si>
    <t>ф.А-3941, ф.С-3847</t>
  </si>
  <si>
    <t>08.08.2017</t>
  </si>
  <si>
    <t>НАМИТ-10-2</t>
  </si>
  <si>
    <t>0341</t>
  </si>
  <si>
    <t>31.07.2021</t>
  </si>
  <si>
    <t>АРБП №149/15-б от 30.03.2015                                 АРЭО №149/15-э от 30.03.2015</t>
  </si>
  <si>
    <t xml:space="preserve">Потребители АО "Газпром энергосбыт Тюмень " от объектов электросетевого хозяйства АО "Газпром энергосбыт Тюмень"  ООО Газпром трансгаз Югорск - опосредованно </t>
  </si>
  <si>
    <t>ООО "РН-Энерго"</t>
  </si>
  <si>
    <t>РРС, НУАВР</t>
  </si>
  <si>
    <t>ПС-110/10 Хасырейская [яч.7 ЗРУ-10]</t>
  </si>
  <si>
    <t xml:space="preserve"> ВЛ-10 ф. 1 "РРС, НУАВР" КТП-1 QF3 КЛ-0,4</t>
  </si>
  <si>
    <t>КС-2 Хасырейская, РУ-0,4 контейнера</t>
  </si>
  <si>
    <t>СЭТ4-1М</t>
  </si>
  <si>
    <t>727852</t>
  </si>
  <si>
    <t>4кв.2008</t>
  </si>
  <si>
    <t>4кв.2018</t>
  </si>
  <si>
    <t>№__ от __2013г.</t>
  </si>
  <si>
    <t>0.2S</t>
  </si>
  <si>
    <t>18.11.2013</t>
  </si>
  <si>
    <t>АО Надымское авиапредприятие</t>
  </si>
  <si>
    <t>Аэропорт</t>
  </si>
  <si>
    <t>ПС-110/6 кВ Голубика</t>
  </si>
  <si>
    <t>ЗРУ-6 кВ яч. 3.9                                    В-6 А/п-1</t>
  </si>
  <si>
    <t>ПС-110/6 кВ Голубика                   ЗРУ-6 кВ яч.3/9</t>
  </si>
  <si>
    <t>0804183941</t>
  </si>
  <si>
    <t>27.04.2018</t>
  </si>
  <si>
    <t>27.04.2034</t>
  </si>
  <si>
    <t xml:space="preserve">ТЛО-10 </t>
  </si>
  <si>
    <t>ф.А-18-17118, ф.B-18-17120, ф.С-18-17122</t>
  </si>
  <si>
    <t>10.05.2018</t>
  </si>
  <si>
    <t>10.05.2026</t>
  </si>
  <si>
    <t>ЗНОЛП.4-6 У2</t>
  </si>
  <si>
    <t>ф.А-8000975</t>
  </si>
  <si>
    <t>26.04.2018</t>
  </si>
  <si>
    <t>16.07.2026</t>
  </si>
  <si>
    <t>№Т6/12/227 от 05.12.2019г.</t>
  </si>
  <si>
    <t>4.2</t>
  </si>
  <si>
    <t>ЗРУ-6 кВ яч. 2.9                                   В-6 А/п-2</t>
  </si>
  <si>
    <t>ПС-110/6 кВ Голубика                   ЗРУ-6 кВ яч.2.9</t>
  </si>
  <si>
    <t>0805180881</t>
  </si>
  <si>
    <t>17.05.2018</t>
  </si>
  <si>
    <t>17.05.2034</t>
  </si>
  <si>
    <t>ф.А-18-17059, ф.B-18-17061, ф.С-18-17060</t>
  </si>
  <si>
    <t>ф.А-8000985</t>
  </si>
  <si>
    <t xml:space="preserve">Потребители АО "Газпром энергосбыт Тюмень" от объектов электросетевого хозяйства АО Надымское авиапредприятие - опосредованно </t>
  </si>
  <si>
    <t>ФГУП "ГОСКОРПОРАЦИЯ ПО ОРВД"</t>
  </si>
  <si>
    <t>4.3</t>
  </si>
  <si>
    <t>ЗРУ-6 кВ яч. 3,9                                   В-6 А/п-1    КДП, ЦКС</t>
  </si>
  <si>
    <t>ВРЩ -0,4кВ БПРМ - 136</t>
  </si>
  <si>
    <t>16941942</t>
  </si>
  <si>
    <t>31.03.2014</t>
  </si>
  <si>
    <t>31.03.2024</t>
  </si>
  <si>
    <t>№93/13 от 09.10.2013г. (Тюменюэнерго-Авиапредприятие); 
б/н б/д (Авиапредприятие-ГОСКОРПОРАЦИЯ ПО ОРВД)</t>
  </si>
  <si>
    <t>4.4</t>
  </si>
  <si>
    <t>ЗРУ-6 кВ яч. 2.9                                    В-6 А/п-2  БПРМ - 136</t>
  </si>
  <si>
    <t>ВРЩ -0,4кВ ДПРМ - 136</t>
  </si>
  <si>
    <t>Меркурий 230 ART-01 PQRSIN</t>
  </si>
  <si>
    <t>16942164</t>
  </si>
  <si>
    <t>11.12.2013</t>
  </si>
  <si>
    <t>11.12.2023</t>
  </si>
  <si>
    <t>4.5</t>
  </si>
  <si>
    <t>ЗРУ-6 кВ яч. 3.9                                   В-6 А/п-1  ДПРМ - 136</t>
  </si>
  <si>
    <t>ВРЩ -0,4кВ БПРМ - 316</t>
  </si>
  <si>
    <t>16941956</t>
  </si>
  <si>
    <t>4.6</t>
  </si>
  <si>
    <t>ЗРУ-6 кВ яч. 2.9                                  В-6 А/п-2  БПРМ - 316</t>
  </si>
  <si>
    <t>ЩУ ОРЛ-А в РУ-0,4 кВ ТП -509</t>
  </si>
  <si>
    <t>'17676221</t>
  </si>
  <si>
    <t>ТТЕ-0,66 А/150</t>
  </si>
  <si>
    <t xml:space="preserve">57925Т
57933Т
'57947Т
</t>
  </si>
  <si>
    <t>24.08.2020</t>
  </si>
  <si>
    <t>24.08.2032</t>
  </si>
  <si>
    <t>10.04.2020
[10]</t>
  </si>
  <si>
    <t>10.04.2030</t>
  </si>
  <si>
    <t>4.8</t>
  </si>
  <si>
    <t>ЗРУ-6 кВ яч. 2.9                                    В-6 А/п-2  ГРМ - 136</t>
  </si>
  <si>
    <t>ЩУ ПМРЦ</t>
  </si>
  <si>
    <t>16941933</t>
  </si>
  <si>
    <t>11.12.2013
[10]</t>
  </si>
  <si>
    <t>4.9</t>
  </si>
  <si>
    <t>ЗРУ-6 кВ яч. 3.9                                  В-6 А/п-1  ПРЦ, совмещенный с ДПРМ-316</t>
  </si>
  <si>
    <t>Силовой распределительный щит</t>
  </si>
  <si>
    <t>41749078</t>
  </si>
  <si>
    <t>4.10</t>
  </si>
  <si>
    <t>общежитие</t>
  </si>
  <si>
    <t>ЗРУ-6 кВ, яч. №22, 25                       ВРУ - ОБЩЕЖИТИЯ</t>
  </si>
  <si>
    <t>ВРУ - 0,4 кВ Общежитие №3</t>
  </si>
  <si>
    <t>28348092</t>
  </si>
  <si>
    <t>07.09.2016</t>
  </si>
  <si>
    <t>07.09.2026</t>
  </si>
  <si>
    <t xml:space="preserve">ООО «Запсибгазпром – Газификация» </t>
  </si>
  <si>
    <t>ЗРУ-6 кВ яч. 1.6                             В-6 РП-13/1</t>
  </si>
  <si>
    <t>ПС-110/6 кВ Голубика                   КРУМ-6 кВ яч.1.6</t>
  </si>
  <si>
    <t>СЭТ-4ТМ 03М.01</t>
  </si>
  <si>
    <t>0804183448</t>
  </si>
  <si>
    <t>04.05.2018</t>
  </si>
  <si>
    <t>04.05.2034</t>
  </si>
  <si>
    <t>ф.А-18-17129, ф.B-18-17119, ф.С-18-17095</t>
  </si>
  <si>
    <t>ф.А-8000986</t>
  </si>
  <si>
    <t>№Т6/12/226 от 05.12.2019</t>
  </si>
  <si>
    <t>5.2</t>
  </si>
  <si>
    <t>ЗРУ-6 кВ яч. 4.6                              В-6 РП-13/2</t>
  </si>
  <si>
    <t>ПС-110/6 кВ Голубика                  ЗРУ-6 кВ яч.4.6</t>
  </si>
  <si>
    <t>0805180931</t>
  </si>
  <si>
    <t>ф.А-18-17078, ф.B-18-17123, ф.С-18-17143</t>
  </si>
  <si>
    <t>ф.А-8000984</t>
  </si>
  <si>
    <t>За вычетом из п.5 следующих точек поставки ТСО МУП "НГЭС"</t>
  </si>
  <si>
    <t>5.3</t>
  </si>
  <si>
    <t>РТП-13 9 от ПС-110/6 кВ Голубика</t>
  </si>
  <si>
    <t>ЗРУ-6 кВ яч.5</t>
  </si>
  <si>
    <t>РТП-13 РУ-6 кВ  яч.№5</t>
  </si>
  <si>
    <t>16806766</t>
  </si>
  <si>
    <t>22.10.2013</t>
  </si>
  <si>
    <t>МУП "НГЭС"</t>
  </si>
  <si>
    <t>5.4</t>
  </si>
  <si>
    <t>ЗРУ-6 кВ яч.7</t>
  </si>
  <si>
    <t>РТП-13 РУ-6 кВ  яч. №7</t>
  </si>
  <si>
    <t>16806895</t>
  </si>
  <si>
    <t>5.5</t>
  </si>
  <si>
    <t>ЗРУ-6 кВ яч.9</t>
  </si>
  <si>
    <t>РТП-13 РУ-6 кВ  яч. №9</t>
  </si>
  <si>
    <t>18782826</t>
  </si>
  <si>
    <t>06.05.2014</t>
  </si>
  <si>
    <t>5.6</t>
  </si>
  <si>
    <t>ЗРУ-6 кВ яч.14</t>
  </si>
  <si>
    <t>РТП-13 РУ-6 кВ  яч. №14</t>
  </si>
  <si>
    <t>16806894</t>
  </si>
  <si>
    <t>№503/19 от 17.12.2019</t>
  </si>
  <si>
    <t>5.7</t>
  </si>
  <si>
    <t>ЗРУ-6 кВ яч.12</t>
  </si>
  <si>
    <t>РТП-13 РУ-6 кВ  яч. №12</t>
  </si>
  <si>
    <t>16806975</t>
  </si>
  <si>
    <t>5.8</t>
  </si>
  <si>
    <t>ЗРУ-6 кВ яч.10</t>
  </si>
  <si>
    <t>РТП-13 РУ-6 кВ  яч. №10</t>
  </si>
  <si>
    <t>16823030</t>
  </si>
  <si>
    <t xml:space="preserve">Потребители АО "Газпром энергосбыт Тюмень" от объектов электросетевого хозяйства ООО «Запсибгазпром – Газификация»  - опосредованно </t>
  </si>
  <si>
    <t>5.1.2</t>
  </si>
  <si>
    <t>ООО "Янтарное"</t>
  </si>
  <si>
    <t>5.1.2.1</t>
  </si>
  <si>
    <t>ПС-110/6 кВ Голубика
РТП-13 РУ-0,4кВ,1с.ш.</t>
  </si>
  <si>
    <t xml:space="preserve">ВРУ-1 ф. "ГП-5 ввод-1" </t>
  </si>
  <si>
    <t>ВРУ-1 "ГП-1 ввод-1"
Олимпийскийд.2</t>
  </si>
  <si>
    <t>Меркурий 230 АRT-03</t>
  </si>
  <si>
    <t>36033138</t>
  </si>
  <si>
    <t>1 квартал 2018</t>
  </si>
  <si>
    <t>1 квартал 2028</t>
  </si>
  <si>
    <t>5.1.2.2</t>
  </si>
  <si>
    <t>ПС-110/6 кВ Голубика
РТП-13 РУ-0,4кВ,2с.ш.</t>
  </si>
  <si>
    <t>ВРУ-1 "ГП-1 ввод-2"
Олимпийскийд.2</t>
  </si>
  <si>
    <t>36033178</t>
  </si>
  <si>
    <t>5.1.2.3</t>
  </si>
  <si>
    <t xml:space="preserve">ВРУ-2 ф. "ГП-5 ввод-1" </t>
  </si>
  <si>
    <t>ВРУ-2 "ГП-1 ввод-1"
Олимпийскийд.2</t>
  </si>
  <si>
    <t>36278764</t>
  </si>
  <si>
    <t>5.1.2.4</t>
  </si>
  <si>
    <t>ВРУ-2 "ГП-1 ввод-2"
Олимпийскийд.2</t>
  </si>
  <si>
    <t>36033170</t>
  </si>
  <si>
    <t>1.2 Точки поставки электрической энергии Потребителей, в отношении которых электрическую энергию приобретают иные Сбытовые организации на РРЭ по договоорам энергоснабжения</t>
  </si>
  <si>
    <r>
      <t>1.3 Точки поставки электрической энергии Потребителей, присоединённых опосредованно к сетям Исполнителя через энергетические установки производителей электрической энергии (мощности) (</t>
    </r>
    <r>
      <rPr>
        <b/>
        <i/>
        <sz val="12"/>
        <color indexed="56"/>
        <rFont val="Times New Roman"/>
        <family val="1"/>
        <charset val="204"/>
      </rPr>
      <t>не участвуют при определении объёма потерь в сети Исполнителя)</t>
    </r>
  </si>
  <si>
    <t>В зоне деятельности Северного МРО</t>
  </si>
  <si>
    <t>от сети АО "Россети Тюмень"  - опосредовано с шин генерирующей компании АО Интер РАО - Электрогенерация (Уренгойская ГРЭС)</t>
  </si>
  <si>
    <t>АО Уренгойгорводоканал</t>
  </si>
  <si>
    <t>Очистные сооружения</t>
  </si>
  <si>
    <t>ПС-110/6 Промплощадка [яч.6 ЗРУ-6]</t>
  </si>
  <si>
    <t>Болтовые соединения кабельных наконечников отходящего кабедя 0,4кВ от КТП1-6П В сторону ВРУ-0,4кВ СОВ 1</t>
  </si>
  <si>
    <t xml:space="preserve">КТП1-6П, ф. №6 </t>
  </si>
  <si>
    <t>ПСЧ-4ТМ.05МК.16</t>
  </si>
  <si>
    <t>1112142107</t>
  </si>
  <si>
    <t>1794; 1808; 1799</t>
  </si>
  <si>
    <t>02.11.2014</t>
  </si>
  <si>
    <t>02.11.2022</t>
  </si>
  <si>
    <t>Т222/22/0 от 01.01.2022г.</t>
  </si>
  <si>
    <t xml:space="preserve"> ООО Газпром трансгаз Сургут (АО Газпром энергосбыт)  </t>
  </si>
  <si>
    <t>ПС-110/6 Промплощадка [яч.31 ЗРУ-6]</t>
  </si>
  <si>
    <t xml:space="preserve">яч. 31 ВЛ-10 МГ "Заполярное-Уренгой" 126-159 км </t>
  </si>
  <si>
    <t>ВЛ-6 №31</t>
  </si>
  <si>
    <t>0805152142</t>
  </si>
  <si>
    <t>Тол-10</t>
  </si>
  <si>
    <t>ф.А-10590, ф.С-10582</t>
  </si>
  <si>
    <t>17.05.2015</t>
  </si>
  <si>
    <t>17.05.2019</t>
  </si>
  <si>
    <t>№ 9-15/ТЭК  от 01.12.2015г.</t>
  </si>
  <si>
    <t>ООО ГТС</t>
  </si>
  <si>
    <t xml:space="preserve">Потребители АО "Газпром энергосбыт Тюмень" от объектов электросетевого хозяйства АО "Газпром энергосбыт" (ООО Газпром трансгаз Сургут )  - опосредованно  </t>
  </si>
  <si>
    <t>ООО "Новатэк Юрхаровнефтегаз"</t>
  </si>
  <si>
    <t>4.1.1</t>
  </si>
  <si>
    <t>КТП-10/0,4-25 кВА</t>
  </si>
  <si>
    <t xml:space="preserve">Крановый узел № 1 </t>
  </si>
  <si>
    <t xml:space="preserve"> Меркурий 230 AM-03</t>
  </si>
  <si>
    <t>27426674</t>
  </si>
  <si>
    <t>ТОП 0,66</t>
  </si>
  <si>
    <t>б/н от 25.01.2019г.</t>
  </si>
  <si>
    <t>4.1.2</t>
  </si>
  <si>
    <t>Крановый узел № 2</t>
  </si>
  <si>
    <t>27407496</t>
  </si>
  <si>
    <t>4.1.3</t>
  </si>
  <si>
    <t>Узел подключения</t>
  </si>
  <si>
    <t>27415461</t>
  </si>
  <si>
    <t>ПАО МТС</t>
  </si>
  <si>
    <t>4.1.4</t>
  </si>
  <si>
    <t>Контейнер</t>
  </si>
  <si>
    <t>Контейнер БС 89-186 РЩ - 1Н</t>
  </si>
  <si>
    <t>№б/н от 02.12.2013г.</t>
  </si>
  <si>
    <t>* Если прибор учета электрической энергии, включен в систему учета электрической энергии, то в данном столбце указывается кому принадлежит такая система учета (ГП или ТСО)</t>
  </si>
  <si>
    <t>** Тарифная группа выбирается из выпадающего списка:</t>
  </si>
  <si>
    <t>1. Прочие потребители не менее 10 МВт (ЦК)</t>
  </si>
  <si>
    <t>2. Прочие потребители  от 670 кВТ до 10 МВт (ЦК)</t>
  </si>
  <si>
    <t>3. Прочие потребители менее 670 кВТ (ЦК)</t>
  </si>
  <si>
    <t>4. Потребители, приравненные к населению (Бюджетные потребители для осужденных, НКО граждан (ГСК ГК), Садовод, огород, дачные НКО, Религиозные организации)</t>
  </si>
  <si>
    <t>5. ИКУ (тарифная группа указывается в соответствии с решением РЭК)</t>
  </si>
  <si>
    <t>6. Население (тарифная группа указывается в соответствии с решением РЭК)</t>
  </si>
  <si>
    <t>***Ответственный за эксплуатацию ПУ - указывается ГП или СО в соответствии с п.136 Правил организации учета электрической энергии на розничных рынках, утвержденных Постановлением Правительства РФ № 442 от 04.05.2012</t>
  </si>
  <si>
    <t xml:space="preserve">Исполнитель </t>
  </si>
  <si>
    <t>Заказчик</t>
  </si>
  <si>
    <t>__________________/ _______________/</t>
  </si>
  <si>
    <t>14.11.2013</t>
  </si>
  <si>
    <t>14.11.2025</t>
  </si>
  <si>
    <t>ООО ДорСтройСервис(СУВР)</t>
  </si>
  <si>
    <t>05.09.2023</t>
  </si>
  <si>
    <t>ООО Электрум (Сибюгстрой)</t>
  </si>
  <si>
    <t>ООО "Сервиснефтепродукт"(Сибюгстрой)</t>
  </si>
  <si>
    <t>ТП 400/10/0,4 ИП Наумов О.В</t>
  </si>
  <si>
    <t>ООО Екатеринбург-2000 (субабонент УТТиСТ "Бурсервис")</t>
  </si>
  <si>
    <t>ООО ТК "ПромАвтоСнаб" Арендуемое помещение СТО "УАЗ" (субабонент УТТиСТ "Бурсервис")</t>
  </si>
  <si>
    <t>ООО "Спецавтострой" (субабонент ООО "Росдорстрой")</t>
  </si>
  <si>
    <t xml:space="preserve">  ООО"НИК"  (субабонент ООО " Дагестаногеофизика" )</t>
  </si>
  <si>
    <t xml:space="preserve"> ООО "НЕФТО"  (субабонент ООО " Дагестаногеофизика" )</t>
  </si>
  <si>
    <t xml:space="preserve">ПС-110/35/10 Варенга-Яха          ВЛ-10 № 1.9          </t>
  </si>
  <si>
    <t>ООО "Грандсервис" (субабонент ООО " Дагестаногеофизика" )</t>
  </si>
  <si>
    <t xml:space="preserve">  2014А35447</t>
  </si>
  <si>
    <t xml:space="preserve">2014А35442 </t>
  </si>
  <si>
    <t xml:space="preserve">2014А35446  </t>
  </si>
  <si>
    <t>АО "ПМК-98" (субабонент ООО " Дагестаногеофизика" )</t>
  </si>
  <si>
    <t xml:space="preserve"> ВЛ-10 №7  (оп.15) ШР АБК ООО "УДС"автомат 160А КЛ-0,4 кВ ВВГ 4*70 КЛ-0,4 кВ ВВГ 4*70 до щита № 1</t>
  </si>
  <si>
    <t>ВЛ-10 №7  (оп.15) ШР АБК ООО "УДС"автомат 160А КЛ-0,4 кВ ВВГ 4*70 до щита № 1</t>
  </si>
  <si>
    <t>ВЛ-10 №7  (оп.15) ШР АБК ООО "УДС"автомат 160А КЛ-0,4 кВ ВВГ 4*70 до щита № 2</t>
  </si>
  <si>
    <t xml:space="preserve"> ВЛ-10 №7  (оп.15) ШР АБК ООО "УДС"автомат 160А КЛ-0,4 кВ ВВГ 4*70 КЛ-0,4 кВ ВВГ 4*70 до щита № 2</t>
  </si>
  <si>
    <t>Меркурий 230 ART - 03 PQRSIDN</t>
  </si>
  <si>
    <t>ВЛ-10 №7  (оп.15) КТПКу(т) 630/10/0,4кВ автомат QF9 200А КЛ-0,4кВ АВВГ 4*70  до опоры ВЛ*0,4кВ</t>
  </si>
  <si>
    <t>ВЛ-10 №7  (оп.15) КТПКу(т) 630/10/0,4кВ автомат QF9 200А КЛ-0,4кВ АВВГ 4*70 до опоры ВЛ*0,4кВ</t>
  </si>
  <si>
    <t>КТП-630КвА КЛ-0,4 №1(6) ЩР-№1 (5)</t>
  </si>
  <si>
    <t>КТП-630КвА ЩР-№1 (5)</t>
  </si>
  <si>
    <t xml:space="preserve">  ООО" ЯмалАвто"  (субабонент ООО " Дагестаногеофизика" )</t>
  </si>
  <si>
    <t>ФГУП "Госкорпорация по ОрВД" (субабонент ООО "Уренгойаэроинвест")</t>
  </si>
  <si>
    <t>ПС 110/35/10 Варенга - Яха яч. 1.8 (2.8) ЗРУ-10</t>
  </si>
  <si>
    <t>'38609925</t>
  </si>
  <si>
    <t xml:space="preserve">ООО "ГАЗПРОМНЕФТЬ-ЦЕНТР" </t>
  </si>
  <si>
    <t>ф.С-33133</t>
  </si>
  <si>
    <t>ф.В-33087</t>
  </si>
  <si>
    <t xml:space="preserve">ф.А-33087 </t>
  </si>
  <si>
    <t xml:space="preserve">  ООО "Полярстройкомплект"  (субабонент ПСК "Лето")</t>
  </si>
  <si>
    <t>ООО "ТД"Восток-Сервис" (субабонент ПСК "Лето")</t>
  </si>
  <si>
    <t>ООО "Екатеринбург-2000" (субабонент ООО "Газнефтехолдинг"  )</t>
  </si>
  <si>
    <t>ООО "Нова" (субабонент ООО "Газнефтехолдинг"  )</t>
  </si>
  <si>
    <t>ООО "Транснефтьэнерго"( ПАО "Ростелеком") (субабонент ООО "Газнефтехолдинг"  )</t>
  </si>
  <si>
    <t>ГКУ "Дирекция дорожного хозяйства ЯНАО" (субабонент ООО "Корпорация РОСНЕФТЕГАЗ")</t>
  </si>
  <si>
    <t xml:space="preserve">  ООО "ВОСТКОНД"  (субабонент ООО "Корпорация РОСНЕФТЕГАЗ")</t>
  </si>
  <si>
    <t xml:space="preserve"> ООО "Ямалгазремстрой"  (субабонент ООО "Корпорация РОСНЕФТЕГАЗ")</t>
  </si>
  <si>
    <t>ООО "ГазЭнергоСтрой"  (субабонент ООО "Корпорация РОСНЕФТЕГАЗ")</t>
  </si>
  <si>
    <t>ООО" ВТК-2"  (субабонент ООО "Корпорация РОСНЕФТЕГАЗ")</t>
  </si>
  <si>
    <t>ИП Паханов В.А. (субабонент ООО "Корпорация РОСНЕФТЕГАЗ")</t>
  </si>
  <si>
    <t>ООО "РосДорСтрой"(субабонент ООО "Корпорация РОСНЕФТЕГАЗ")</t>
  </si>
  <si>
    <t>ОАО" Уренгойская нефтегазовая компания" (субабонент ООО "Корпорация РОСНЕФТЕГАЗ")</t>
  </si>
  <si>
    <t xml:space="preserve"> ООО "Уренгоймеханизация" (субабонент ООО "Корпорация РОСНЕФТЕГАЗ")</t>
  </si>
  <si>
    <t>9753</t>
  </si>
  <si>
    <t xml:space="preserve"> ООО "СеверВтормет и К"(субабонент ООО "Корпорация РОСНЕФТЕГАЗ")</t>
  </si>
  <si>
    <t>02411205</t>
  </si>
  <si>
    <t>0822190109</t>
  </si>
  <si>
    <t>Салехардский РЭС</t>
  </si>
  <si>
    <t>ф.В-125437</t>
  </si>
  <si>
    <t>ф.С-125451</t>
  </si>
  <si>
    <t>ф.А-125425</t>
  </si>
  <si>
    <t>0812182103</t>
  </si>
  <si>
    <t>ООО "РН-Энерго"(субабонент  ООО "Газпром трансгаз Югорск")</t>
  </si>
  <si>
    <t>ФГУП "ГОСКОРПОРАЦИЯ ПО ОРВД" (субабонент АО "Надымское авиапредприятие")</t>
  </si>
  <si>
    <t>Надымский РЭС</t>
  </si>
  <si>
    <t>57947Т</t>
  </si>
  <si>
    <t>57933Т</t>
  </si>
  <si>
    <t xml:space="preserve">57925Т
</t>
  </si>
  <si>
    <t>АО "Уренгойгорводоканал" опосредовано с шин генерирующей компании АО Интер РАО - Электрогенерация (Уренгойская ГРЭС)</t>
  </si>
  <si>
    <t xml:space="preserve">ПАО МТС (субабонент ООО Газпром трансгаз Сургут )  </t>
  </si>
  <si>
    <t>ООО "Электрум" (субабонент АО "Сибюгстрой")</t>
  </si>
  <si>
    <t>ООО "ДорСтройСервис" (субабонент СУВР)</t>
  </si>
  <si>
    <t>меняем в 2028</t>
  </si>
  <si>
    <t>2026</t>
  </si>
  <si>
    <t>ПС-110/35/10 Варенга-Яха</t>
  </si>
  <si>
    <t>ЗРУ-10кВ,  яч. 2.13</t>
  </si>
  <si>
    <t>Меркурий-230 АМ-02 Уч.Комбинат</t>
  </si>
  <si>
    <t>27456581</t>
  </si>
  <si>
    <t xml:space="preserve">  ООО "НИК" [Промбаза]</t>
  </si>
  <si>
    <t xml:space="preserve">ПС-110/35/10 Варенга-Яха [яч.1.9 ЗРУ-10]    </t>
  </si>
  <si>
    <t>ООО "УЧЕБНЫЙ КОМБИНАТ" [Автодром](субабонент ООО "ПромСтрой инвест"</t>
  </si>
  <si>
    <t>№ +118:136п/п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</si>
</sst>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0"/>
    <numFmt numFmtId="166" formatCode="0.000"/>
    <numFmt numFmtId="167" formatCode="dd/mm/yy;@"/>
  </numFmts>
  <fonts count="3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0" tint="-0.49998474074526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3" fillId="0" borderId="0"/>
    <xf numFmtId="0" fontId="6" fillId="0" borderId="0"/>
    <xf numFmtId="0" fontId="23" fillId="0" borderId="0"/>
    <xf numFmtId="0" fontId="6" fillId="0" borderId="0"/>
    <xf numFmtId="0" fontId="30" fillId="0" borderId="0"/>
    <xf numFmtId="0" fontId="14" fillId="0" borderId="0"/>
    <xf numFmtId="0" fontId="23" fillId="0" borderId="0"/>
  </cellStyleXfs>
  <cellXfs count="814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 shrinkToFit="1"/>
    </xf>
    <xf numFmtId="0" fontId="5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center" vertical="center" wrapText="1"/>
    </xf>
    <xf numFmtId="49" fontId="2" fillId="8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49" fontId="2" fillId="7" borderId="6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/>
    </xf>
    <xf numFmtId="49" fontId="11" fillId="0" borderId="0" xfId="3" applyNumberFormat="1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9" borderId="0" xfId="3" applyFont="1" applyFill="1" applyAlignment="1">
      <alignment horizontal="center" vertical="center"/>
    </xf>
    <xf numFmtId="0" fontId="10" fillId="3" borderId="0" xfId="3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1" xfId="3" applyFont="1" applyFill="1" applyBorder="1" applyAlignment="1">
      <alignment horizontal="center" vertical="center" textRotation="90" wrapText="1"/>
    </xf>
    <xf numFmtId="49" fontId="11" fillId="0" borderId="1" xfId="3" applyNumberFormat="1" applyFont="1" applyFill="1" applyBorder="1" applyAlignment="1">
      <alignment horizontal="center" vertical="center" textRotation="90" wrapText="1"/>
    </xf>
    <xf numFmtId="0" fontId="11" fillId="0" borderId="14" xfId="3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left" vertical="center"/>
    </xf>
    <xf numFmtId="0" fontId="12" fillId="8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left" vertical="center"/>
    </xf>
    <xf numFmtId="49" fontId="9" fillId="0" borderId="1" xfId="4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9" fillId="0" borderId="1" xfId="4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9" fillId="8" borderId="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 shrinkToFit="1"/>
    </xf>
    <xf numFmtId="3" fontId="8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/>
    </xf>
    <xf numFmtId="49" fontId="12" fillId="5" borderId="0" xfId="0" applyNumberFormat="1" applyFont="1" applyFill="1" applyBorder="1" applyAlignment="1">
      <alignment horizontal="center" vertical="center" wrapText="1"/>
    </xf>
    <xf numFmtId="49" fontId="12" fillId="5" borderId="0" xfId="0" applyNumberFormat="1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horizontal="center" vertical="center" wrapText="1"/>
    </xf>
    <xf numFmtId="12" fontId="12" fillId="5" borderId="1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14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49" fontId="12" fillId="0" borderId="1" xfId="4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vertical="center" wrapText="1"/>
    </xf>
    <xf numFmtId="0" fontId="9" fillId="8" borderId="2" xfId="0" applyFont="1" applyFill="1" applyBorder="1" applyAlignment="1">
      <alignment vertical="center" wrapText="1"/>
    </xf>
    <xf numFmtId="0" fontId="12" fillId="8" borderId="0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" xfId="0" quotePrefix="1" applyNumberFormat="1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 shrinkToFit="1"/>
    </xf>
    <xf numFmtId="166" fontId="12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" fontId="12" fillId="0" borderId="5" xfId="0" applyNumberFormat="1" applyFont="1" applyFill="1" applyBorder="1" applyAlignment="1">
      <alignment horizontal="center" vertical="center" wrapText="1"/>
    </xf>
    <xf numFmtId="49" fontId="11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3" fontId="12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49" fontId="12" fillId="8" borderId="1" xfId="0" applyNumberFormat="1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49" fontId="12" fillId="8" borderId="0" xfId="0" applyNumberFormat="1" applyFont="1" applyFill="1" applyBorder="1" applyAlignment="1">
      <alignment horizontal="center" vertical="center" wrapText="1"/>
    </xf>
    <xf numFmtId="49" fontId="12" fillId="8" borderId="0" xfId="0" applyNumberFormat="1" applyFont="1" applyFill="1" applyBorder="1" applyAlignment="1">
      <alignment horizontal="center" vertical="center"/>
    </xf>
    <xf numFmtId="49" fontId="12" fillId="8" borderId="1" xfId="0" applyNumberFormat="1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" fontId="12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1" fillId="8" borderId="1" xfId="1" applyFont="1" applyFill="1" applyBorder="1" applyAlignment="1">
      <alignment horizontal="center" vertical="center" wrapText="1"/>
    </xf>
    <xf numFmtId="0" fontId="12" fillId="8" borderId="1" xfId="1" applyFont="1" applyFill="1" applyBorder="1" applyAlignment="1">
      <alignment horizontal="center" vertical="center" wrapText="1"/>
    </xf>
    <xf numFmtId="166" fontId="12" fillId="8" borderId="1" xfId="0" applyNumberFormat="1" applyFont="1" applyFill="1" applyBorder="1" applyAlignment="1">
      <alignment horizontal="center" vertical="center" wrapText="1"/>
    </xf>
    <xf numFmtId="165" fontId="12" fillId="8" borderId="1" xfId="0" applyNumberFormat="1" applyFont="1" applyFill="1" applyBorder="1" applyAlignment="1">
      <alignment horizontal="center" vertical="center" wrapText="1"/>
    </xf>
    <xf numFmtId="49" fontId="12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8" borderId="1" xfId="0" quotePrefix="1" applyNumberFormat="1" applyFont="1" applyFill="1" applyBorder="1" applyAlignment="1">
      <alignment horizontal="center" vertical="center" wrapText="1"/>
    </xf>
    <xf numFmtId="3" fontId="11" fillId="8" borderId="1" xfId="1" applyNumberFormat="1" applyFont="1" applyFill="1" applyBorder="1" applyAlignment="1">
      <alignment horizontal="center" vertical="center" wrapText="1"/>
    </xf>
    <xf numFmtId="164" fontId="11" fillId="8" borderId="1" xfId="1" applyNumberFormat="1" applyFont="1" applyFill="1" applyBorder="1" applyAlignment="1">
      <alignment horizontal="center" vertical="center"/>
    </xf>
    <xf numFmtId="0" fontId="12" fillId="8" borderId="1" xfId="4" applyFont="1" applyFill="1" applyBorder="1" applyAlignment="1">
      <alignment horizontal="center" vertical="center" wrapText="1"/>
    </xf>
    <xf numFmtId="0" fontId="12" fillId="8" borderId="2" xfId="0" applyNumberFormat="1" applyFont="1" applyFill="1" applyBorder="1" applyAlignment="1">
      <alignment horizontal="center" vertical="center" wrapText="1"/>
    </xf>
    <xf numFmtId="0" fontId="8" fillId="8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 shrinkToFit="1"/>
    </xf>
    <xf numFmtId="0" fontId="12" fillId="8" borderId="1" xfId="0" applyFont="1" applyFill="1" applyBorder="1" applyAlignment="1">
      <alignment horizontal="center" vertical="center" wrapText="1" shrinkToFit="1"/>
    </xf>
    <xf numFmtId="0" fontId="4" fillId="8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8" borderId="1" xfId="0" applyNumberFormat="1" applyFont="1" applyFill="1" applyBorder="1" applyAlignment="1" applyProtection="1">
      <alignment horizontal="center" vertical="center" wrapText="1"/>
      <protection hidden="1"/>
    </xf>
    <xf numFmtId="49" fontId="12" fillId="8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12" fillId="8" borderId="1" xfId="0" applyNumberFormat="1" applyFont="1" applyFill="1" applyBorder="1" applyAlignment="1">
      <alignment horizontal="center" vertical="center" wrapText="1" shrinkToFit="1"/>
    </xf>
    <xf numFmtId="0" fontId="11" fillId="8" borderId="4" xfId="2" applyFont="1" applyFill="1" applyBorder="1" applyAlignment="1">
      <alignment horizontal="center" vertical="center" wrapText="1"/>
    </xf>
    <xf numFmtId="0" fontId="12" fillId="8" borderId="1" xfId="2" applyFont="1" applyFill="1" applyBorder="1" applyAlignment="1">
      <alignment horizontal="center" vertical="center"/>
    </xf>
    <xf numFmtId="0" fontId="12" fillId="8" borderId="2" xfId="0" applyNumberFormat="1" applyFont="1" applyFill="1" applyBorder="1" applyAlignment="1">
      <alignment horizontal="center" vertical="center" wrapText="1" shrinkToFit="1"/>
    </xf>
    <xf numFmtId="0" fontId="5" fillId="6" borderId="6" xfId="0" applyFont="1" applyFill="1" applyBorder="1" applyAlignment="1">
      <alignment horizontal="left" vertical="center" wrapText="1" shrinkToFit="1"/>
    </xf>
    <xf numFmtId="0" fontId="5" fillId="3" borderId="1" xfId="0" applyFont="1" applyFill="1" applyBorder="1" applyAlignment="1">
      <alignment horizontal="left" vertical="center" wrapText="1" shrinkToFit="1"/>
    </xf>
    <xf numFmtId="0" fontId="2" fillId="3" borderId="7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vertical="center" wrapText="1"/>
    </xf>
    <xf numFmtId="0" fontId="2" fillId="8" borderId="7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horizontal="left" vertical="center" wrapText="1"/>
    </xf>
    <xf numFmtId="49" fontId="2" fillId="8" borderId="5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vertical="center" wrapText="1"/>
    </xf>
    <xf numFmtId="0" fontId="2" fillId="9" borderId="7" xfId="0" applyFont="1" applyFill="1" applyBorder="1" applyAlignment="1">
      <alignment vertical="center" wrapText="1"/>
    </xf>
    <xf numFmtId="0" fontId="2" fillId="9" borderId="6" xfId="0" applyFont="1" applyFill="1" applyBorder="1" applyAlignment="1">
      <alignment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49" fontId="2" fillId="9" borderId="5" xfId="0" applyNumberFormat="1" applyFont="1" applyFill="1" applyBorder="1" applyAlignment="1">
      <alignment horizontal="center" vertical="center" wrapText="1"/>
    </xf>
    <xf numFmtId="14" fontId="4" fillId="9" borderId="1" xfId="0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14" fontId="4" fillId="9" borderId="5" xfId="0" applyNumberFormat="1" applyFont="1" applyFill="1" applyBorder="1" applyAlignment="1">
      <alignment horizontal="center" vertical="center" wrapText="1"/>
    </xf>
    <xf numFmtId="1" fontId="4" fillId="9" borderId="1" xfId="0" applyNumberFormat="1" applyFont="1" applyFill="1" applyBorder="1" applyAlignment="1">
      <alignment horizontal="center" vertical="center" wrapText="1"/>
    </xf>
    <xf numFmtId="0" fontId="4" fillId="9" borderId="1" xfId="0" applyNumberFormat="1" applyFont="1" applyFill="1" applyBorder="1" applyAlignment="1">
      <alignment horizontal="center" vertical="center" wrapText="1"/>
    </xf>
    <xf numFmtId="49" fontId="2" fillId="8" borderId="13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4" fillId="9" borderId="5" xfId="0" applyNumberFormat="1" applyFont="1" applyFill="1" applyBorder="1" applyAlignment="1">
      <alignment horizontal="center" vertical="center" wrapText="1"/>
    </xf>
    <xf numFmtId="0" fontId="0" fillId="9" borderId="0" xfId="0" applyFont="1" applyFill="1"/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2" fillId="10" borderId="5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0" fontId="2" fillId="11" borderId="5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vertical="center" wrapText="1"/>
    </xf>
    <xf numFmtId="0" fontId="2" fillId="12" borderId="5" xfId="0" applyFont="1" applyFill="1" applyBorder="1" applyAlignment="1">
      <alignment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49" fontId="12" fillId="12" borderId="1" xfId="0" applyNumberFormat="1" applyFont="1" applyFill="1" applyBorder="1" applyAlignment="1">
      <alignment horizontal="center" vertical="center" wrapText="1"/>
    </xf>
    <xf numFmtId="14" fontId="13" fillId="1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2" fillId="12" borderId="7" xfId="0" applyFont="1" applyFill="1" applyBorder="1" applyAlignment="1">
      <alignment vertical="center" wrapText="1"/>
    </xf>
    <xf numFmtId="0" fontId="2" fillId="12" borderId="6" xfId="0" applyFont="1" applyFill="1" applyBorder="1" applyAlignment="1">
      <alignment vertical="center" wrapText="1"/>
    </xf>
    <xf numFmtId="0" fontId="2" fillId="12" borderId="7" xfId="0" applyFont="1" applyFill="1" applyBorder="1" applyAlignment="1">
      <alignment horizontal="center" vertical="center" wrapText="1"/>
    </xf>
    <xf numFmtId="49" fontId="11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3" fontId="12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12" fillId="12" borderId="2" xfId="0" applyFont="1" applyFill="1" applyBorder="1" applyAlignment="1">
      <alignment horizontal="center" vertical="center" wrapText="1"/>
    </xf>
    <xf numFmtId="0" fontId="12" fillId="12" borderId="0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left" vertical="center"/>
    </xf>
    <xf numFmtId="0" fontId="12" fillId="12" borderId="4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14" fontId="12" fillId="12" borderId="1" xfId="0" applyNumberFormat="1" applyFont="1" applyFill="1" applyBorder="1" applyAlignment="1">
      <alignment horizontal="center" vertical="center" wrapText="1"/>
    </xf>
    <xf numFmtId="1" fontId="12" fillId="12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vertical="center" wrapText="1"/>
    </xf>
    <xf numFmtId="0" fontId="2" fillId="13" borderId="5" xfId="0" applyFont="1" applyFill="1" applyBorder="1" applyAlignment="1">
      <alignment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49" fontId="2" fillId="13" borderId="1" xfId="0" applyNumberFormat="1" applyFont="1" applyFill="1" applyBorder="1" applyAlignment="1">
      <alignment horizontal="center" vertical="center" wrapText="1"/>
    </xf>
    <xf numFmtId="0" fontId="11" fillId="13" borderId="1" xfId="1" applyFont="1" applyFill="1" applyBorder="1" applyAlignment="1">
      <alignment horizontal="center" vertical="center" wrapText="1"/>
    </xf>
    <xf numFmtId="49" fontId="12" fillId="13" borderId="1" xfId="0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49" fontId="1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1" xfId="4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14" fontId="12" fillId="10" borderId="1" xfId="0" applyNumberFormat="1" applyFont="1" applyFill="1" applyBorder="1" applyAlignment="1">
      <alignment horizontal="center" vertical="center" wrapText="1"/>
    </xf>
    <xf numFmtId="0" fontId="8" fillId="10" borderId="1" xfId="0" applyNumberFormat="1" applyFont="1" applyFill="1" applyBorder="1" applyAlignment="1">
      <alignment horizontal="center" vertical="center" wrapText="1"/>
    </xf>
    <xf numFmtId="49" fontId="8" fillId="10" borderId="1" xfId="0" applyNumberFormat="1" applyFont="1" applyFill="1" applyBorder="1" applyAlignment="1">
      <alignment horizontal="center" vertical="center" wrapText="1" shrinkToFit="1"/>
    </xf>
    <xf numFmtId="0" fontId="12" fillId="10" borderId="1" xfId="0" applyFont="1" applyFill="1" applyBorder="1" applyAlignment="1">
      <alignment horizontal="center" vertical="center" wrapText="1" shrinkToFit="1"/>
    </xf>
    <xf numFmtId="0" fontId="2" fillId="10" borderId="6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vertical="center" wrapText="1"/>
    </xf>
    <xf numFmtId="0" fontId="4" fillId="14" borderId="1" xfId="0" applyFont="1" applyFill="1" applyBorder="1" applyAlignment="1">
      <alignment horizontal="left" vertical="center" wrapText="1"/>
    </xf>
    <xf numFmtId="0" fontId="4" fillId="14" borderId="1" xfId="0" applyNumberFormat="1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4" fontId="4" fillId="14" borderId="1" xfId="0" applyNumberFormat="1" applyFont="1" applyFill="1" applyBorder="1" applyAlignment="1">
      <alignment horizontal="center" vertical="center" wrapText="1"/>
    </xf>
    <xf numFmtId="49" fontId="2" fillId="14" borderId="1" xfId="0" applyNumberFormat="1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4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/>
    </xf>
    <xf numFmtId="49" fontId="12" fillId="14" borderId="1" xfId="0" applyNumberFormat="1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4" fillId="8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>
      <alignment horizontal="center" vertical="center" wrapText="1"/>
    </xf>
    <xf numFmtId="0" fontId="4" fillId="12" borderId="1" xfId="4" applyFont="1" applyFill="1" applyBorder="1" applyAlignment="1">
      <alignment horizontal="center" vertical="center" wrapText="1"/>
    </xf>
    <xf numFmtId="0" fontId="4" fillId="12" borderId="1" xfId="0" applyNumberFormat="1" applyFont="1" applyFill="1" applyBorder="1" applyAlignment="1">
      <alignment horizontal="center" vertical="center" wrapText="1"/>
    </xf>
    <xf numFmtId="49" fontId="4" fillId="12" borderId="1" xfId="0" quotePrefix="1" applyNumberFormat="1" applyFont="1" applyFill="1" applyBorder="1" applyAlignment="1">
      <alignment horizontal="center" vertical="center" wrapText="1"/>
    </xf>
    <xf numFmtId="14" fontId="4" fillId="12" borderId="1" xfId="0" applyNumberFormat="1" applyFont="1" applyFill="1" applyBorder="1" applyAlignment="1">
      <alignment horizontal="center" vertical="center" wrapText="1"/>
    </xf>
    <xf numFmtId="49" fontId="5" fillId="12" borderId="1" xfId="0" applyNumberFormat="1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 shrinkToFit="1"/>
    </xf>
    <xf numFmtId="0" fontId="0" fillId="10" borderId="1" xfId="0" applyFill="1" applyBorder="1" applyAlignment="1">
      <alignment wrapText="1"/>
    </xf>
    <xf numFmtId="0" fontId="5" fillId="10" borderId="1" xfId="0" applyFont="1" applyFill="1" applyBorder="1" applyAlignment="1">
      <alignment vertical="center" wrapText="1"/>
    </xf>
    <xf numFmtId="0" fontId="4" fillId="10" borderId="1" xfId="4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 shrinkToFit="1"/>
    </xf>
    <xf numFmtId="14" fontId="4" fillId="10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wrapText="1"/>
    </xf>
    <xf numFmtId="0" fontId="5" fillId="6" borderId="1" xfId="0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12" borderId="1" xfId="0" applyFont="1" applyFill="1" applyBorder="1" applyAlignment="1">
      <alignment vertical="center" wrapText="1"/>
    </xf>
    <xf numFmtId="1" fontId="4" fillId="12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vertical="center" wrapText="1"/>
    </xf>
    <xf numFmtId="49" fontId="5" fillId="11" borderId="1" xfId="0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vertical="center" wrapText="1"/>
    </xf>
    <xf numFmtId="0" fontId="29" fillId="13" borderId="1" xfId="1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49" fontId="5" fillId="13" borderId="1" xfId="0" applyNumberFormat="1" applyFont="1" applyFill="1" applyBorder="1" applyAlignment="1">
      <alignment horizontal="center" vertical="center" wrapText="1"/>
    </xf>
    <xf numFmtId="0" fontId="5" fillId="10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 shrinkToFit="1"/>
    </xf>
    <xf numFmtId="0" fontId="5" fillId="14" borderId="1" xfId="0" applyFont="1" applyFill="1" applyBorder="1" applyAlignment="1">
      <alignment vertical="center" wrapText="1"/>
    </xf>
    <xf numFmtId="49" fontId="5" fillId="14" borderId="1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 shrinkToFit="1"/>
    </xf>
    <xf numFmtId="0" fontId="5" fillId="3" borderId="5" xfId="0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4" fillId="8" borderId="5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14" fontId="4" fillId="5" borderId="5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left" vertical="center" wrapText="1"/>
    </xf>
    <xf numFmtId="49" fontId="2" fillId="12" borderId="5" xfId="0" applyNumberFormat="1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1" fontId="12" fillId="12" borderId="5" xfId="0" applyNumberFormat="1" applyFont="1" applyFill="1" applyBorder="1" applyAlignment="1">
      <alignment horizontal="center" vertical="center" wrapText="1"/>
    </xf>
    <xf numFmtId="14" fontId="12" fillId="12" borderId="5" xfId="0" applyNumberFormat="1" applyFont="1" applyFill="1" applyBorder="1" applyAlignment="1">
      <alignment horizontal="center" vertical="center" wrapText="1"/>
    </xf>
    <xf numFmtId="0" fontId="11" fillId="13" borderId="5" xfId="1" applyFont="1" applyFill="1" applyBorder="1" applyAlignment="1">
      <alignment horizontal="center" vertical="center" wrapText="1"/>
    </xf>
    <xf numFmtId="49" fontId="12" fillId="13" borderId="5" xfId="0" applyNumberFormat="1" applyFont="1" applyFill="1" applyBorder="1" applyAlignment="1">
      <alignment horizontal="center" vertical="center" wrapText="1"/>
    </xf>
    <xf numFmtId="49" fontId="2" fillId="13" borderId="5" xfId="0" applyNumberFormat="1" applyFont="1" applyFill="1" applyBorder="1" applyAlignment="1">
      <alignment horizontal="center" vertical="center" wrapText="1"/>
    </xf>
    <xf numFmtId="0" fontId="12" fillId="10" borderId="5" xfId="4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49" fontId="2" fillId="10" borderId="5" xfId="0" applyNumberFormat="1" applyFont="1" applyFill="1" applyBorder="1" applyAlignment="1">
      <alignment horizontal="center" vertical="center" wrapText="1"/>
    </xf>
    <xf numFmtId="49" fontId="12" fillId="10" borderId="5" xfId="0" applyNumberFormat="1" applyFont="1" applyFill="1" applyBorder="1" applyAlignment="1">
      <alignment horizontal="center" vertical="center" wrapText="1"/>
    </xf>
    <xf numFmtId="14" fontId="12" fillId="10" borderId="5" xfId="0" applyNumberFormat="1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left" vertical="center" wrapText="1"/>
    </xf>
    <xf numFmtId="0" fontId="4" fillId="14" borderId="5" xfId="0" applyNumberFormat="1" applyFont="1" applyFill="1" applyBorder="1" applyAlignment="1">
      <alignment horizontal="center" vertical="center" wrapText="1"/>
    </xf>
    <xf numFmtId="49" fontId="4" fillId="14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14" borderId="5" xfId="0" applyNumberFormat="1" applyFont="1" applyFill="1" applyBorder="1" applyAlignment="1">
      <alignment horizontal="center" vertical="center" wrapText="1"/>
    </xf>
    <xf numFmtId="0" fontId="12" fillId="14" borderId="5" xfId="0" applyFont="1" applyFill="1" applyBorder="1" applyAlignment="1">
      <alignment horizontal="center" vertical="center"/>
    </xf>
    <xf numFmtId="49" fontId="2" fillId="14" borderId="5" xfId="0" applyNumberFormat="1" applyFont="1" applyFill="1" applyBorder="1" applyAlignment="1">
      <alignment horizontal="center" vertical="center" wrapText="1"/>
    </xf>
    <xf numFmtId="0" fontId="4" fillId="8" borderId="5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49" fontId="2" fillId="9" borderId="6" xfId="0" applyNumberFormat="1" applyFont="1" applyFill="1" applyBorder="1" applyAlignment="1">
      <alignment horizontal="center" vertical="center" wrapText="1"/>
    </xf>
    <xf numFmtId="14" fontId="4" fillId="9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4" fillId="12" borderId="6" xfId="0" applyFont="1" applyFill="1" applyBorder="1" applyAlignment="1">
      <alignment horizontal="left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49" fontId="2" fillId="12" borderId="6" xfId="0" applyNumberFormat="1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49" fontId="12" fillId="12" borderId="6" xfId="0" applyNumberFormat="1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vertical="center" wrapText="1"/>
    </xf>
    <xf numFmtId="0" fontId="2" fillId="11" borderId="7" xfId="0" applyFont="1" applyFill="1" applyBorder="1" applyAlignment="1">
      <alignment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49" fontId="2" fillId="11" borderId="6" xfId="0" applyNumberFormat="1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vertical="center" wrapText="1"/>
    </xf>
    <xf numFmtId="0" fontId="2" fillId="10" borderId="7" xfId="0" applyFont="1" applyFill="1" applyBorder="1" applyAlignment="1">
      <alignment vertical="center" wrapText="1"/>
    </xf>
    <xf numFmtId="0" fontId="12" fillId="10" borderId="6" xfId="4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49" fontId="2" fillId="10" borderId="6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vertical="center" wrapText="1"/>
    </xf>
    <xf numFmtId="0" fontId="2" fillId="14" borderId="7" xfId="0" applyFont="1" applyFill="1" applyBorder="1" applyAlignment="1">
      <alignment vertical="center" wrapText="1"/>
    </xf>
    <xf numFmtId="0" fontId="4" fillId="14" borderId="6" xfId="0" applyFont="1" applyFill="1" applyBorder="1" applyAlignment="1">
      <alignment horizontal="left" vertical="center" wrapText="1"/>
    </xf>
    <xf numFmtId="0" fontId="4" fillId="14" borderId="6" xfId="0" applyNumberFormat="1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5" fillId="14" borderId="7" xfId="0" applyFont="1" applyFill="1" applyBorder="1" applyAlignment="1">
      <alignment horizontal="center" vertical="center" wrapText="1"/>
    </xf>
    <xf numFmtId="49" fontId="4" fillId="14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14" borderId="6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center" vertical="center"/>
    </xf>
    <xf numFmtId="49" fontId="2" fillId="14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vertical="center" wrapText="1"/>
    </xf>
    <xf numFmtId="0" fontId="4" fillId="10" borderId="6" xfId="4" applyFont="1" applyFill="1" applyBorder="1" applyAlignment="1">
      <alignment horizontal="center" vertical="center" wrapText="1"/>
    </xf>
    <xf numFmtId="49" fontId="5" fillId="10" borderId="6" xfId="0" applyNumberFormat="1" applyFont="1" applyFill="1" applyBorder="1" applyAlignment="1">
      <alignment horizontal="center" vertical="center" wrapText="1"/>
    </xf>
    <xf numFmtId="0" fontId="3" fillId="5" borderId="16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0" fillId="10" borderId="0" xfId="3" applyFont="1" applyFill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0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1" fontId="12" fillId="10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5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15" borderId="0" xfId="0" applyFont="1" applyFill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8" fillId="15" borderId="5" xfId="0" applyFont="1" applyFill="1" applyBorder="1" applyAlignment="1">
      <alignment horizontal="center" vertical="center"/>
    </xf>
    <xf numFmtId="0" fontId="12" fillId="15" borderId="5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12" fillId="15" borderId="3" xfId="0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 shrinkToFit="1"/>
    </xf>
    <xf numFmtId="49" fontId="8" fillId="15" borderId="1" xfId="0" applyNumberFormat="1" applyFont="1" applyFill="1" applyBorder="1" applyAlignment="1">
      <alignment horizontal="center" vertical="center" wrapText="1"/>
    </xf>
    <xf numFmtId="0" fontId="12" fillId="15" borderId="1" xfId="0" quotePrefix="1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 shrinkToFit="1"/>
    </xf>
    <xf numFmtId="0" fontId="12" fillId="0" borderId="8" xfId="0" applyNumberFormat="1" applyFont="1" applyFill="1" applyBorder="1" applyAlignment="1">
      <alignment horizontal="center" vertical="center" wrapText="1" shrinkToFit="1"/>
    </xf>
    <xf numFmtId="0" fontId="12" fillId="0" borderId="9" xfId="0" applyNumberFormat="1" applyFont="1" applyFill="1" applyBorder="1" applyAlignment="1">
      <alignment horizontal="center" vertical="center" wrapText="1" shrinkToFit="1"/>
    </xf>
    <xf numFmtId="0" fontId="9" fillId="0" borderId="2" xfId="10" applyFont="1" applyFill="1" applyBorder="1" applyAlignment="1">
      <alignment horizontal="left" vertical="center" wrapText="1"/>
    </xf>
    <xf numFmtId="0" fontId="9" fillId="0" borderId="3" xfId="10" applyFont="1" applyFill="1" applyBorder="1" applyAlignment="1">
      <alignment horizontal="left" vertical="center" wrapText="1"/>
    </xf>
    <xf numFmtId="0" fontId="9" fillId="0" borderId="4" xfId="10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center" wrapText="1"/>
    </xf>
    <xf numFmtId="0" fontId="9" fillId="0" borderId="4" xfId="4" applyFont="1" applyFill="1" applyBorder="1" applyAlignment="1">
      <alignment horizontal="left" vertical="center" wrapText="1"/>
    </xf>
    <xf numFmtId="49" fontId="9" fillId="0" borderId="2" xfId="4" applyNumberFormat="1" applyFont="1" applyFill="1" applyBorder="1" applyAlignment="1">
      <alignment horizontal="left" vertical="center"/>
    </xf>
    <xf numFmtId="49" fontId="9" fillId="0" borderId="3" xfId="4" applyNumberFormat="1" applyFont="1" applyFill="1" applyBorder="1" applyAlignment="1">
      <alignment horizontal="left" vertical="center"/>
    </xf>
    <xf numFmtId="49" fontId="9" fillId="0" borderId="4" xfId="4" applyNumberFormat="1" applyFont="1" applyFill="1" applyBorder="1" applyAlignment="1">
      <alignment horizontal="left" vertical="center"/>
    </xf>
    <xf numFmtId="0" fontId="9" fillId="0" borderId="2" xfId="10" applyFont="1" applyFill="1" applyBorder="1" applyAlignment="1">
      <alignment horizontal="left" vertical="center"/>
    </xf>
    <xf numFmtId="0" fontId="9" fillId="0" borderId="3" xfId="10" applyFont="1" applyFill="1" applyBorder="1" applyAlignment="1">
      <alignment horizontal="left" vertical="center"/>
    </xf>
    <xf numFmtId="0" fontId="9" fillId="0" borderId="4" xfId="1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left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0" fontId="12" fillId="8" borderId="5" xfId="0" applyNumberFormat="1" applyFont="1" applyFill="1" applyBorder="1" applyAlignment="1">
      <alignment horizontal="center" vertical="center" wrapText="1"/>
    </xf>
    <xf numFmtId="0" fontId="12" fillId="8" borderId="7" xfId="0" applyNumberFormat="1" applyFont="1" applyFill="1" applyBorder="1" applyAlignment="1">
      <alignment horizontal="center" vertical="center" wrapText="1"/>
    </xf>
    <xf numFmtId="0" fontId="12" fillId="8" borderId="6" xfId="0" applyNumberFormat="1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/>
    </xf>
    <xf numFmtId="0" fontId="9" fillId="0" borderId="3" xfId="4" applyFont="1" applyFill="1" applyBorder="1" applyAlignment="1">
      <alignment horizontal="left" vertical="center"/>
    </xf>
    <xf numFmtId="0" fontId="9" fillId="0" borderId="4" xfId="4" applyFont="1" applyFill="1" applyBorder="1" applyAlignment="1">
      <alignment horizontal="left" vertical="center"/>
    </xf>
    <xf numFmtId="49" fontId="12" fillId="8" borderId="5" xfId="0" applyNumberFormat="1" applyFont="1" applyFill="1" applyBorder="1" applyAlignment="1">
      <alignment horizontal="center" vertical="center" wrapText="1"/>
    </xf>
    <xf numFmtId="49" fontId="12" fillId="8" borderId="6" xfId="0" applyNumberFormat="1" applyFont="1" applyFill="1" applyBorder="1" applyAlignment="1">
      <alignment horizontal="center" vertical="center" wrapText="1"/>
    </xf>
    <xf numFmtId="3" fontId="12" fillId="8" borderId="5" xfId="0" applyNumberFormat="1" applyFont="1" applyFill="1" applyBorder="1" applyAlignment="1">
      <alignment horizontal="center" vertical="center" wrapText="1"/>
    </xf>
    <xf numFmtId="3" fontId="12" fillId="8" borderId="6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0" fontId="19" fillId="12" borderId="2" xfId="0" applyFont="1" applyFill="1" applyBorder="1" applyAlignment="1">
      <alignment horizontal="left" vertical="center" wrapText="1"/>
    </xf>
    <xf numFmtId="0" fontId="19" fillId="12" borderId="3" xfId="0" applyFont="1" applyFill="1" applyBorder="1" applyAlignment="1">
      <alignment horizontal="left" vertical="center" wrapText="1"/>
    </xf>
    <xf numFmtId="0" fontId="19" fillId="12" borderId="4" xfId="0" applyFont="1" applyFill="1" applyBorder="1" applyAlignment="1">
      <alignment horizontal="left" vertical="center" wrapText="1"/>
    </xf>
    <xf numFmtId="0" fontId="9" fillId="12" borderId="2" xfId="0" applyFont="1" applyFill="1" applyBorder="1" applyAlignment="1">
      <alignment horizontal="left" vertical="center"/>
    </xf>
    <xf numFmtId="0" fontId="9" fillId="12" borderId="3" xfId="0" applyFont="1" applyFill="1" applyBorder="1" applyAlignment="1">
      <alignment horizontal="left" vertical="center"/>
    </xf>
    <xf numFmtId="0" fontId="9" fillId="12" borderId="4" xfId="0" applyFont="1" applyFill="1" applyBorder="1" applyAlignment="1">
      <alignment horizontal="left" vertical="center"/>
    </xf>
    <xf numFmtId="0" fontId="9" fillId="12" borderId="2" xfId="0" applyFont="1" applyFill="1" applyBorder="1" applyAlignment="1">
      <alignment horizontal="left" vertical="center" wrapText="1"/>
    </xf>
    <xf numFmtId="0" fontId="9" fillId="12" borderId="3" xfId="0" applyFont="1" applyFill="1" applyBorder="1" applyAlignment="1">
      <alignment horizontal="left" vertical="center" wrapText="1"/>
    </xf>
    <xf numFmtId="0" fontId="9" fillId="12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49" fontId="11" fillId="5" borderId="5" xfId="0" applyNumberFormat="1" applyFont="1" applyFill="1" applyBorder="1" applyAlignment="1">
      <alignment horizontal="center" vertical="center" wrapText="1"/>
    </xf>
    <xf numFmtId="49" fontId="11" fillId="5" borderId="6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left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49" fontId="12" fillId="5" borderId="5" xfId="0" applyNumberFormat="1" applyFont="1" applyFill="1" applyBorder="1" applyAlignment="1">
      <alignment horizontal="center" vertical="center" wrapText="1"/>
    </xf>
    <xf numFmtId="49" fontId="12" fillId="5" borderId="6" xfId="0" applyNumberFormat="1" applyFont="1" applyFill="1" applyBorder="1" applyAlignment="1">
      <alignment horizontal="center" vertical="center" wrapText="1"/>
    </xf>
    <xf numFmtId="3" fontId="12" fillId="5" borderId="5" xfId="0" applyNumberFormat="1" applyFont="1" applyFill="1" applyBorder="1" applyAlignment="1">
      <alignment horizontal="center" vertical="center" wrapText="1"/>
    </xf>
    <xf numFmtId="3" fontId="12" fillId="5" borderId="6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9" fillId="0" borderId="2" xfId="9" applyFont="1" applyFill="1" applyBorder="1" applyAlignment="1">
      <alignment vertical="center" wrapText="1" shrinkToFit="1"/>
    </xf>
    <xf numFmtId="0" fontId="9" fillId="0" borderId="3" xfId="9" applyFont="1" applyFill="1" applyBorder="1" applyAlignment="1">
      <alignment vertical="center" wrapText="1" shrinkToFit="1"/>
    </xf>
    <xf numFmtId="0" fontId="9" fillId="0" borderId="4" xfId="9" applyFont="1" applyFill="1" applyBorder="1" applyAlignment="1">
      <alignment vertical="center" wrapText="1" shrinkToFi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14" fontId="11" fillId="8" borderId="5" xfId="0" applyNumberFormat="1" applyFont="1" applyFill="1" applyBorder="1" applyAlignment="1">
      <alignment horizontal="center" vertical="center" wrapText="1"/>
    </xf>
    <xf numFmtId="14" fontId="11" fillId="8" borderId="6" xfId="0" applyNumberFormat="1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left" vertical="center" wrapText="1"/>
    </xf>
    <xf numFmtId="0" fontId="19" fillId="8" borderId="3" xfId="0" applyFont="1" applyFill="1" applyBorder="1" applyAlignment="1">
      <alignment horizontal="left" vertical="center" wrapText="1"/>
    </xf>
    <xf numFmtId="0" fontId="19" fillId="8" borderId="4" xfId="0" applyFont="1" applyFill="1" applyBorder="1" applyAlignment="1">
      <alignment horizontal="left" vertical="center" wrapText="1"/>
    </xf>
    <xf numFmtId="49" fontId="19" fillId="0" borderId="2" xfId="4" applyNumberFormat="1" applyFont="1" applyFill="1" applyBorder="1" applyAlignment="1">
      <alignment horizontal="left" vertical="center"/>
    </xf>
    <xf numFmtId="49" fontId="19" fillId="0" borderId="3" xfId="4" applyNumberFormat="1" applyFont="1" applyFill="1" applyBorder="1" applyAlignment="1">
      <alignment horizontal="left" vertical="center"/>
    </xf>
    <xf numFmtId="49" fontId="19" fillId="0" borderId="4" xfId="4" applyNumberFormat="1" applyFont="1" applyFill="1" applyBorder="1" applyAlignment="1">
      <alignment horizontal="lef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3" fontId="12" fillId="8" borderId="7" xfId="0" applyNumberFormat="1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49" fontId="12" fillId="8" borderId="7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0" fillId="0" borderId="17" xfId="3" applyFont="1" applyFill="1" applyBorder="1" applyAlignment="1">
      <alignment horizontal="center" vertical="center"/>
    </xf>
    <xf numFmtId="0" fontId="10" fillId="0" borderId="18" xfId="3" applyFont="1" applyFill="1" applyBorder="1" applyAlignment="1">
      <alignment horizontal="center" vertical="center"/>
    </xf>
    <xf numFmtId="0" fontId="10" fillId="0" borderId="19" xfId="3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 textRotation="90" wrapText="1"/>
    </xf>
    <xf numFmtId="0" fontId="11" fillId="0" borderId="7" xfId="3" applyFont="1" applyFill="1" applyBorder="1" applyAlignment="1">
      <alignment horizontal="center" vertical="center" textRotation="90" wrapText="1"/>
    </xf>
    <xf numFmtId="0" fontId="11" fillId="0" borderId="6" xfId="3" applyFont="1" applyFill="1" applyBorder="1" applyAlignment="1">
      <alignment horizontal="center" vertical="center" textRotation="90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1" fillId="0" borderId="0" xfId="3" applyFont="1" applyFill="1" applyBorder="1" applyAlignment="1">
      <alignment vertical="center"/>
    </xf>
    <xf numFmtId="49" fontId="9" fillId="0" borderId="0" xfId="7" applyNumberFormat="1" applyFont="1" applyFill="1" applyAlignment="1" applyProtection="1">
      <alignment horizontal="center" vertical="center"/>
      <protection hidden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13"/>
    <cellStyle name="Обычный 2 2" xfId="11"/>
    <cellStyle name="Обычный 4 2" xfId="3"/>
    <cellStyle name="Обычный 4 2 2" xfId="8"/>
    <cellStyle name="Обычный 5 2" xfId="1"/>
    <cellStyle name="Обычный 5_Прил. 1" xfId="2"/>
    <cellStyle name="Обычный 6" xfId="5"/>
    <cellStyle name="Обычный 7" xfId="12"/>
    <cellStyle name="Обычный 7 2" xfId="14"/>
    <cellStyle name="Обычный_PRIL_#_" xfId="9"/>
    <cellStyle name="Обычный_Нефтеюганск_гот" xfId="4"/>
    <cellStyle name="Обычный_Приложение 4 тр-ры, двиг" xfId="6"/>
    <cellStyle name="Обычный_Приложение № 2" xfId="7"/>
    <cellStyle name="Стиль 1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5"/>
  <sheetViews>
    <sheetView zoomScale="70" zoomScaleNormal="70" workbookViewId="0">
      <selection activeCell="S9" sqref="S9"/>
    </sheetView>
  </sheetViews>
  <sheetFormatPr defaultRowHeight="15" x14ac:dyDescent="0.25"/>
  <cols>
    <col min="1" max="1" width="6" customWidth="1"/>
    <col min="2" max="2" width="17.5703125" customWidth="1"/>
    <col min="3" max="3" width="21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19" width="9.140625" style="370"/>
    <col min="20" max="39" width="9.140625" style="371"/>
  </cols>
  <sheetData>
    <row r="1" spans="1:39" x14ac:dyDescent="0.25">
      <c r="B1" s="630" t="s">
        <v>9</v>
      </c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2"/>
    </row>
    <row r="2" spans="1:39" ht="22.5" customHeight="1" x14ac:dyDescent="0.25"/>
    <row r="3" spans="1:39" ht="57" customHeight="1" x14ac:dyDescent="0.25">
      <c r="A3" s="631" t="s">
        <v>12</v>
      </c>
      <c r="B3" s="631" t="s">
        <v>2</v>
      </c>
      <c r="C3" s="631" t="s">
        <v>8</v>
      </c>
      <c r="D3" s="631" t="s">
        <v>0</v>
      </c>
      <c r="E3" s="631" t="s">
        <v>4</v>
      </c>
      <c r="F3" s="631" t="s">
        <v>3</v>
      </c>
      <c r="G3" s="631" t="s">
        <v>1</v>
      </c>
      <c r="H3" s="631" t="s">
        <v>5</v>
      </c>
      <c r="I3" s="633" t="s">
        <v>11</v>
      </c>
      <c r="J3" s="634"/>
      <c r="K3" s="634"/>
      <c r="L3" s="634"/>
      <c r="M3" s="635"/>
      <c r="N3" s="11"/>
    </row>
    <row r="4" spans="1:39" ht="42.75" x14ac:dyDescent="0.25">
      <c r="A4" s="632"/>
      <c r="B4" s="632"/>
      <c r="C4" s="632"/>
      <c r="D4" s="632"/>
      <c r="E4" s="632"/>
      <c r="F4" s="632"/>
      <c r="G4" s="632"/>
      <c r="H4" s="632"/>
      <c r="I4" s="4" t="s">
        <v>14</v>
      </c>
      <c r="J4" s="4" t="s">
        <v>10</v>
      </c>
      <c r="K4" s="4" t="s">
        <v>7</v>
      </c>
      <c r="L4" s="4" t="s">
        <v>6</v>
      </c>
      <c r="M4" s="4" t="s">
        <v>13</v>
      </c>
      <c r="N4" s="11" t="s">
        <v>44</v>
      </c>
    </row>
    <row r="5" spans="1:39" s="3" customFormat="1" ht="21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12"/>
      <c r="O5" s="372"/>
      <c r="P5" s="372"/>
      <c r="Q5" s="372"/>
      <c r="R5" s="372"/>
      <c r="S5" s="372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</row>
    <row r="6" spans="1:39" s="1" customFormat="1" ht="42.75" customHeight="1" x14ac:dyDescent="0.25">
      <c r="A6" s="5">
        <v>1</v>
      </c>
      <c r="B6" s="6" t="s">
        <v>15</v>
      </c>
      <c r="C6" s="625" t="s">
        <v>1052</v>
      </c>
      <c r="D6" s="6" t="s">
        <v>16</v>
      </c>
      <c r="E6" s="287" t="s">
        <v>19</v>
      </c>
      <c r="F6" s="30" t="s">
        <v>23</v>
      </c>
      <c r="G6" s="30" t="s">
        <v>23</v>
      </c>
      <c r="H6" s="5" t="s">
        <v>43</v>
      </c>
      <c r="I6" s="8" t="s">
        <v>38</v>
      </c>
      <c r="J6" s="8" t="s">
        <v>32</v>
      </c>
      <c r="K6" s="5">
        <v>0.4</v>
      </c>
      <c r="L6" s="8">
        <v>16773677</v>
      </c>
      <c r="M6" s="10" t="s">
        <v>1053</v>
      </c>
      <c r="N6" s="10"/>
      <c r="O6" s="374"/>
      <c r="P6" s="374"/>
      <c r="Q6" s="374"/>
      <c r="R6" s="374"/>
      <c r="S6" s="374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</row>
    <row r="7" spans="1:39" s="1" customFormat="1" ht="42.75" customHeight="1" x14ac:dyDescent="0.25">
      <c r="A7" s="5">
        <v>1</v>
      </c>
      <c r="B7" s="6" t="s">
        <v>15</v>
      </c>
      <c r="C7" s="625"/>
      <c r="D7" s="6" t="s">
        <v>16</v>
      </c>
      <c r="E7" s="287" t="s">
        <v>19</v>
      </c>
      <c r="F7" s="30" t="s">
        <v>23</v>
      </c>
      <c r="G7" s="30" t="s">
        <v>23</v>
      </c>
      <c r="H7" s="5" t="s">
        <v>43</v>
      </c>
      <c r="I7" s="8" t="s">
        <v>39</v>
      </c>
      <c r="J7" s="8" t="s">
        <v>243</v>
      </c>
      <c r="K7" s="5">
        <v>0.4</v>
      </c>
      <c r="L7" s="8">
        <v>454326</v>
      </c>
      <c r="M7" s="10" t="s">
        <v>104</v>
      </c>
      <c r="N7" s="10"/>
      <c r="O7" s="374"/>
      <c r="P7" s="374"/>
      <c r="Q7" s="374"/>
      <c r="R7" s="374"/>
      <c r="S7" s="374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</row>
    <row r="8" spans="1:39" s="1" customFormat="1" ht="42.75" customHeight="1" x14ac:dyDescent="0.25">
      <c r="A8" s="5">
        <v>1</v>
      </c>
      <c r="B8" s="6" t="s">
        <v>15</v>
      </c>
      <c r="C8" s="625"/>
      <c r="D8" s="6" t="s">
        <v>16</v>
      </c>
      <c r="E8" s="287" t="s">
        <v>19</v>
      </c>
      <c r="F8" s="30" t="s">
        <v>23</v>
      </c>
      <c r="G8" s="30" t="s">
        <v>23</v>
      </c>
      <c r="H8" s="5" t="s">
        <v>43</v>
      </c>
      <c r="I8" s="8" t="s">
        <v>39</v>
      </c>
      <c r="J8" s="8" t="s">
        <v>243</v>
      </c>
      <c r="K8" s="5">
        <v>0.4</v>
      </c>
      <c r="L8" s="8">
        <v>454328</v>
      </c>
      <c r="M8" s="10" t="s">
        <v>104</v>
      </c>
      <c r="N8" s="10"/>
      <c r="O8" s="374"/>
      <c r="P8" s="374"/>
      <c r="Q8" s="374"/>
      <c r="R8" s="374"/>
      <c r="S8" s="374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</row>
    <row r="9" spans="1:39" s="1" customFormat="1" ht="42.75" customHeight="1" x14ac:dyDescent="0.25">
      <c r="A9" s="5">
        <v>1</v>
      </c>
      <c r="B9" s="6" t="s">
        <v>15</v>
      </c>
      <c r="C9" s="625"/>
      <c r="D9" s="6" t="s">
        <v>16</v>
      </c>
      <c r="E9" s="287" t="s">
        <v>19</v>
      </c>
      <c r="F9" s="30" t="s">
        <v>23</v>
      </c>
      <c r="G9" s="30" t="s">
        <v>23</v>
      </c>
      <c r="H9" s="5" t="s">
        <v>43</v>
      </c>
      <c r="I9" s="8" t="s">
        <v>39</v>
      </c>
      <c r="J9" s="8" t="s">
        <v>243</v>
      </c>
      <c r="K9" s="5">
        <v>0.4</v>
      </c>
      <c r="L9" s="8">
        <v>454327</v>
      </c>
      <c r="M9" s="10" t="s">
        <v>104</v>
      </c>
      <c r="N9" s="10"/>
      <c r="O9" s="374"/>
      <c r="P9" s="374"/>
      <c r="Q9" s="374"/>
      <c r="R9" s="374"/>
      <c r="S9" s="374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</row>
    <row r="10" spans="1:39" s="1" customFormat="1" ht="48.75" customHeight="1" x14ac:dyDescent="0.25">
      <c r="A10" s="63">
        <f>A6+1</f>
        <v>2</v>
      </c>
      <c r="B10" s="13" t="s">
        <v>15</v>
      </c>
      <c r="C10" s="626" t="s">
        <v>1054</v>
      </c>
      <c r="D10" s="13" t="s">
        <v>16</v>
      </c>
      <c r="E10" s="16" t="s">
        <v>143</v>
      </c>
      <c r="F10" s="17" t="s">
        <v>23</v>
      </c>
      <c r="G10" s="17" t="s">
        <v>23</v>
      </c>
      <c r="H10" s="63" t="s">
        <v>43</v>
      </c>
      <c r="I10" s="14" t="s">
        <v>38</v>
      </c>
      <c r="J10" s="14" t="s">
        <v>32</v>
      </c>
      <c r="K10" s="63">
        <v>0.4</v>
      </c>
      <c r="L10" s="14">
        <v>11042985</v>
      </c>
      <c r="M10" s="15" t="s">
        <v>29</v>
      </c>
      <c r="N10" s="293"/>
      <c r="O10" s="374"/>
      <c r="P10" s="374"/>
      <c r="Q10" s="374"/>
      <c r="R10" s="374"/>
      <c r="S10" s="374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</row>
    <row r="11" spans="1:39" s="1" customFormat="1" ht="48.75" customHeight="1" x14ac:dyDescent="0.25">
      <c r="A11" s="63">
        <f t="shared" ref="A11:A13" si="0">A7+1</f>
        <v>2</v>
      </c>
      <c r="B11" s="13" t="s">
        <v>15</v>
      </c>
      <c r="C11" s="626"/>
      <c r="D11" s="13" t="s">
        <v>16</v>
      </c>
      <c r="E11" s="16" t="s">
        <v>143</v>
      </c>
      <c r="F11" s="17" t="s">
        <v>23</v>
      </c>
      <c r="G11" s="17" t="s">
        <v>23</v>
      </c>
      <c r="H11" s="63" t="s">
        <v>43</v>
      </c>
      <c r="I11" s="14" t="s">
        <v>39</v>
      </c>
      <c r="J11" s="14" t="s">
        <v>120</v>
      </c>
      <c r="K11" s="63">
        <v>0.4</v>
      </c>
      <c r="L11" s="18">
        <v>10467</v>
      </c>
      <c r="M11" s="15" t="s">
        <v>648</v>
      </c>
      <c r="N11" s="293"/>
      <c r="O11" s="374"/>
      <c r="P11" s="374"/>
      <c r="Q11" s="374"/>
      <c r="R11" s="374"/>
      <c r="S11" s="374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</row>
    <row r="12" spans="1:39" s="1" customFormat="1" ht="48.75" customHeight="1" x14ac:dyDescent="0.25">
      <c r="A12" s="63">
        <f t="shared" si="0"/>
        <v>2</v>
      </c>
      <c r="B12" s="13" t="s">
        <v>15</v>
      </c>
      <c r="C12" s="626"/>
      <c r="D12" s="13" t="s">
        <v>16</v>
      </c>
      <c r="E12" s="16" t="s">
        <v>143</v>
      </c>
      <c r="F12" s="17" t="s">
        <v>23</v>
      </c>
      <c r="G12" s="17" t="s">
        <v>23</v>
      </c>
      <c r="H12" s="63" t="s">
        <v>43</v>
      </c>
      <c r="I12" s="14" t="s">
        <v>39</v>
      </c>
      <c r="J12" s="14" t="s">
        <v>120</v>
      </c>
      <c r="K12" s="63">
        <v>0.4</v>
      </c>
      <c r="L12" s="18">
        <v>10466</v>
      </c>
      <c r="M12" s="15" t="s">
        <v>648</v>
      </c>
      <c r="N12" s="293"/>
      <c r="O12" s="374"/>
      <c r="P12" s="374"/>
      <c r="Q12" s="374"/>
      <c r="R12" s="374"/>
      <c r="S12" s="374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</row>
    <row r="13" spans="1:39" s="1" customFormat="1" ht="59.25" customHeight="1" x14ac:dyDescent="0.25">
      <c r="A13" s="63">
        <f t="shared" si="0"/>
        <v>2</v>
      </c>
      <c r="B13" s="13" t="s">
        <v>15</v>
      </c>
      <c r="C13" s="626"/>
      <c r="D13" s="13" t="s">
        <v>16</v>
      </c>
      <c r="E13" s="16" t="s">
        <v>143</v>
      </c>
      <c r="F13" s="17" t="s">
        <v>23</v>
      </c>
      <c r="G13" s="17" t="s">
        <v>23</v>
      </c>
      <c r="H13" s="63" t="s">
        <v>43</v>
      </c>
      <c r="I13" s="14" t="s">
        <v>39</v>
      </c>
      <c r="J13" s="14" t="s">
        <v>120</v>
      </c>
      <c r="K13" s="63">
        <v>0.4</v>
      </c>
      <c r="L13" s="18">
        <v>10474</v>
      </c>
      <c r="M13" s="15" t="s">
        <v>648</v>
      </c>
      <c r="N13" s="293"/>
      <c r="O13" s="374"/>
      <c r="P13" s="374"/>
      <c r="Q13" s="374"/>
      <c r="R13" s="374"/>
      <c r="S13" s="374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</row>
    <row r="14" spans="1:39" s="1" customFormat="1" ht="49.5" customHeight="1" x14ac:dyDescent="0.25">
      <c r="A14" s="63">
        <v>3</v>
      </c>
      <c r="B14" s="13" t="s">
        <v>15</v>
      </c>
      <c r="C14" s="626" t="s">
        <v>1055</v>
      </c>
      <c r="D14" s="13" t="s">
        <v>16</v>
      </c>
      <c r="E14" s="16" t="s">
        <v>151</v>
      </c>
      <c r="F14" s="17" t="s">
        <v>1056</v>
      </c>
      <c r="G14" s="17" t="s">
        <v>1056</v>
      </c>
      <c r="H14" s="63" t="s">
        <v>43</v>
      </c>
      <c r="I14" s="14" t="s">
        <v>38</v>
      </c>
      <c r="J14" s="14" t="s">
        <v>32</v>
      </c>
      <c r="K14" s="63">
        <v>0.4</v>
      </c>
      <c r="L14" s="18">
        <v>19515267</v>
      </c>
      <c r="M14" s="15" t="s">
        <v>368</v>
      </c>
      <c r="N14" s="293"/>
      <c r="O14" s="374"/>
      <c r="P14" s="374"/>
      <c r="Q14" s="374"/>
      <c r="R14" s="374"/>
      <c r="S14" s="374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</row>
    <row r="15" spans="1:39" s="1" customFormat="1" ht="50.25" customHeight="1" x14ac:dyDescent="0.25">
      <c r="A15" s="63">
        <v>3</v>
      </c>
      <c r="B15" s="13" t="s">
        <v>15</v>
      </c>
      <c r="C15" s="626"/>
      <c r="D15" s="13" t="s">
        <v>16</v>
      </c>
      <c r="E15" s="16" t="s">
        <v>151</v>
      </c>
      <c r="F15" s="17" t="s">
        <v>1056</v>
      </c>
      <c r="G15" s="17" t="s">
        <v>1056</v>
      </c>
      <c r="H15" s="63" t="s">
        <v>43</v>
      </c>
      <c r="I15" s="14" t="s">
        <v>39</v>
      </c>
      <c r="J15" s="14" t="s">
        <v>104</v>
      </c>
      <c r="K15" s="63">
        <v>0.4</v>
      </c>
      <c r="L15" s="14" t="s">
        <v>104</v>
      </c>
      <c r="M15" s="14" t="s">
        <v>104</v>
      </c>
      <c r="N15" s="294" t="s">
        <v>104</v>
      </c>
      <c r="O15" s="374"/>
      <c r="P15" s="374"/>
      <c r="Q15" s="374"/>
      <c r="R15" s="374"/>
      <c r="S15" s="374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</row>
    <row r="16" spans="1:39" s="1" customFormat="1" ht="49.5" customHeight="1" x14ac:dyDescent="0.25">
      <c r="A16" s="63">
        <v>3</v>
      </c>
      <c r="B16" s="13" t="s">
        <v>15</v>
      </c>
      <c r="C16" s="626"/>
      <c r="D16" s="13" t="s">
        <v>16</v>
      </c>
      <c r="E16" s="16" t="s">
        <v>151</v>
      </c>
      <c r="F16" s="17" t="s">
        <v>1056</v>
      </c>
      <c r="G16" s="17" t="s">
        <v>1056</v>
      </c>
      <c r="H16" s="63" t="s">
        <v>43</v>
      </c>
      <c r="I16" s="14" t="s">
        <v>39</v>
      </c>
      <c r="J16" s="14" t="s">
        <v>104</v>
      </c>
      <c r="K16" s="63">
        <v>0.4</v>
      </c>
      <c r="L16" s="14" t="s">
        <v>104</v>
      </c>
      <c r="M16" s="14" t="s">
        <v>104</v>
      </c>
      <c r="N16" s="294" t="s">
        <v>104</v>
      </c>
      <c r="O16" s="374"/>
      <c r="P16" s="374"/>
      <c r="Q16" s="374"/>
      <c r="R16" s="374"/>
      <c r="S16" s="374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</row>
    <row r="17" spans="1:39" s="1" customFormat="1" ht="49.5" customHeight="1" x14ac:dyDescent="0.25">
      <c r="A17" s="63">
        <v>3</v>
      </c>
      <c r="B17" s="13" t="s">
        <v>15</v>
      </c>
      <c r="C17" s="626"/>
      <c r="D17" s="13" t="s">
        <v>16</v>
      </c>
      <c r="E17" s="16" t="s">
        <v>151</v>
      </c>
      <c r="F17" s="17" t="s">
        <v>1056</v>
      </c>
      <c r="G17" s="17" t="s">
        <v>1056</v>
      </c>
      <c r="H17" s="63" t="s">
        <v>43</v>
      </c>
      <c r="I17" s="14" t="s">
        <v>39</v>
      </c>
      <c r="J17" s="14" t="s">
        <v>104</v>
      </c>
      <c r="K17" s="63">
        <v>0.4</v>
      </c>
      <c r="L17" s="14" t="s">
        <v>104</v>
      </c>
      <c r="M17" s="14" t="s">
        <v>104</v>
      </c>
      <c r="N17" s="294" t="s">
        <v>104</v>
      </c>
      <c r="O17" s="374"/>
      <c r="P17" s="374"/>
      <c r="Q17" s="374"/>
      <c r="R17" s="374"/>
      <c r="S17" s="374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</row>
    <row r="18" spans="1:39" s="1" customFormat="1" ht="47.25" customHeight="1" x14ac:dyDescent="0.25">
      <c r="A18" s="24">
        <v>7</v>
      </c>
      <c r="B18" s="25" t="s">
        <v>15</v>
      </c>
      <c r="C18" s="627" t="s">
        <v>1057</v>
      </c>
      <c r="D18" s="25" t="s">
        <v>16</v>
      </c>
      <c r="E18" s="26" t="s">
        <v>20</v>
      </c>
      <c r="F18" s="26" t="s">
        <v>365</v>
      </c>
      <c r="G18" s="27" t="s">
        <v>366</v>
      </c>
      <c r="H18" s="24" t="s">
        <v>43</v>
      </c>
      <c r="I18" s="254" t="s">
        <v>38</v>
      </c>
      <c r="J18" s="27" t="s">
        <v>261</v>
      </c>
      <c r="K18" s="24">
        <v>0.4</v>
      </c>
      <c r="L18" s="27">
        <v>17624868</v>
      </c>
      <c r="M18" s="28" t="s">
        <v>368</v>
      </c>
      <c r="N18" s="28"/>
      <c r="O18" s="374"/>
      <c r="P18" s="374"/>
      <c r="Q18" s="374"/>
      <c r="R18" s="374"/>
      <c r="S18" s="374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</row>
    <row r="19" spans="1:39" s="1" customFormat="1" ht="63" customHeight="1" x14ac:dyDescent="0.25">
      <c r="A19" s="24">
        <v>7</v>
      </c>
      <c r="B19" s="25" t="s">
        <v>15</v>
      </c>
      <c r="C19" s="627"/>
      <c r="D19" s="25" t="s">
        <v>16</v>
      </c>
      <c r="E19" s="26" t="s">
        <v>20</v>
      </c>
      <c r="F19" s="26" t="s">
        <v>365</v>
      </c>
      <c r="G19" s="27" t="s">
        <v>366</v>
      </c>
      <c r="H19" s="24" t="s">
        <v>43</v>
      </c>
      <c r="I19" s="254" t="s">
        <v>39</v>
      </c>
      <c r="J19" s="27" t="s">
        <v>104</v>
      </c>
      <c r="K19" s="27" t="s">
        <v>104</v>
      </c>
      <c r="L19" s="27" t="s">
        <v>104</v>
      </c>
      <c r="M19" s="27" t="s">
        <v>104</v>
      </c>
      <c r="N19" s="28"/>
      <c r="O19" s="374"/>
      <c r="P19" s="374"/>
      <c r="Q19" s="374"/>
      <c r="R19" s="374"/>
      <c r="S19" s="374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</row>
    <row r="20" spans="1:39" s="1" customFormat="1" ht="57.75" customHeight="1" x14ac:dyDescent="0.25">
      <c r="A20" s="24">
        <v>7</v>
      </c>
      <c r="B20" s="25" t="s">
        <v>15</v>
      </c>
      <c r="C20" s="627"/>
      <c r="D20" s="25" t="s">
        <v>16</v>
      </c>
      <c r="E20" s="26" t="s">
        <v>20</v>
      </c>
      <c r="F20" s="26" t="s">
        <v>365</v>
      </c>
      <c r="G20" s="27" t="s">
        <v>366</v>
      </c>
      <c r="H20" s="24" t="s">
        <v>43</v>
      </c>
      <c r="I20" s="254" t="s">
        <v>39</v>
      </c>
      <c r="J20" s="27" t="s">
        <v>104</v>
      </c>
      <c r="K20" s="27" t="s">
        <v>104</v>
      </c>
      <c r="L20" s="27" t="s">
        <v>104</v>
      </c>
      <c r="M20" s="27" t="s">
        <v>104</v>
      </c>
      <c r="N20" s="28"/>
      <c r="O20" s="374"/>
      <c r="P20" s="374"/>
      <c r="Q20" s="374"/>
      <c r="R20" s="374"/>
      <c r="S20" s="374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</row>
    <row r="21" spans="1:39" s="1" customFormat="1" ht="72.75" customHeight="1" x14ac:dyDescent="0.25">
      <c r="A21" s="24">
        <v>7</v>
      </c>
      <c r="B21" s="25" t="s">
        <v>15</v>
      </c>
      <c r="C21" s="627"/>
      <c r="D21" s="25" t="s">
        <v>16</v>
      </c>
      <c r="E21" s="26" t="s">
        <v>20</v>
      </c>
      <c r="F21" s="26" t="s">
        <v>365</v>
      </c>
      <c r="G21" s="27" t="s">
        <v>366</v>
      </c>
      <c r="H21" s="24" t="s">
        <v>43</v>
      </c>
      <c r="I21" s="254" t="s">
        <v>39</v>
      </c>
      <c r="J21" s="27" t="s">
        <v>104</v>
      </c>
      <c r="K21" s="27" t="s">
        <v>104</v>
      </c>
      <c r="L21" s="27" t="s">
        <v>104</v>
      </c>
      <c r="M21" s="27" t="s">
        <v>104</v>
      </c>
      <c r="N21" s="28"/>
      <c r="O21" s="374"/>
      <c r="P21" s="374"/>
      <c r="Q21" s="374"/>
      <c r="R21" s="374"/>
      <c r="S21" s="374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</row>
    <row r="22" spans="1:39" s="1" customFormat="1" ht="60.75" customHeight="1" x14ac:dyDescent="0.25">
      <c r="A22" s="24">
        <v>8</v>
      </c>
      <c r="B22" s="25" t="s">
        <v>15</v>
      </c>
      <c r="C22" s="627" t="s">
        <v>1058</v>
      </c>
      <c r="D22" s="25" t="s">
        <v>16</v>
      </c>
      <c r="E22" s="26" t="s">
        <v>20</v>
      </c>
      <c r="F22" s="26" t="s">
        <v>371</v>
      </c>
      <c r="G22" s="27" t="s">
        <v>374</v>
      </c>
      <c r="H22" s="24" t="s">
        <v>43</v>
      </c>
      <c r="I22" s="254" t="s">
        <v>38</v>
      </c>
      <c r="J22" s="27" t="s">
        <v>300</v>
      </c>
      <c r="K22" s="24">
        <v>0.4</v>
      </c>
      <c r="L22" s="27">
        <v>19449745</v>
      </c>
      <c r="M22" s="28" t="s">
        <v>376</v>
      </c>
      <c r="N22" s="28"/>
      <c r="O22" s="374"/>
      <c r="P22" s="374"/>
      <c r="Q22" s="374"/>
      <c r="R22" s="374"/>
      <c r="S22" s="374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</row>
    <row r="23" spans="1:39" s="1" customFormat="1" ht="55.5" customHeight="1" x14ac:dyDescent="0.25">
      <c r="A23" s="24">
        <v>8</v>
      </c>
      <c r="B23" s="25" t="s">
        <v>15</v>
      </c>
      <c r="C23" s="627"/>
      <c r="D23" s="25" t="s">
        <v>16</v>
      </c>
      <c r="E23" s="26" t="s">
        <v>20</v>
      </c>
      <c r="F23" s="26" t="s">
        <v>371</v>
      </c>
      <c r="G23" s="27" t="s">
        <v>374</v>
      </c>
      <c r="H23" s="24" t="s">
        <v>43</v>
      </c>
      <c r="I23" s="254" t="s">
        <v>39</v>
      </c>
      <c r="J23" s="27" t="s">
        <v>377</v>
      </c>
      <c r="K23" s="24">
        <v>0.4</v>
      </c>
      <c r="L23" s="24" t="s">
        <v>104</v>
      </c>
      <c r="M23" s="24" t="s">
        <v>104</v>
      </c>
      <c r="N23" s="28"/>
      <c r="O23" s="374"/>
      <c r="P23" s="374"/>
      <c r="Q23" s="374"/>
      <c r="R23" s="374"/>
      <c r="S23" s="374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</row>
    <row r="24" spans="1:39" s="1" customFormat="1" ht="57" customHeight="1" x14ac:dyDescent="0.25">
      <c r="A24" s="24">
        <v>8</v>
      </c>
      <c r="B24" s="25" t="s">
        <v>15</v>
      </c>
      <c r="C24" s="627"/>
      <c r="D24" s="25" t="s">
        <v>16</v>
      </c>
      <c r="E24" s="26" t="s">
        <v>20</v>
      </c>
      <c r="F24" s="26" t="s">
        <v>371</v>
      </c>
      <c r="G24" s="27" t="s">
        <v>374</v>
      </c>
      <c r="H24" s="24" t="s">
        <v>43</v>
      </c>
      <c r="I24" s="254" t="s">
        <v>39</v>
      </c>
      <c r="J24" s="27" t="s">
        <v>377</v>
      </c>
      <c r="K24" s="24">
        <v>0.4</v>
      </c>
      <c r="L24" s="24" t="s">
        <v>104</v>
      </c>
      <c r="M24" s="24" t="s">
        <v>104</v>
      </c>
      <c r="N24" s="28"/>
      <c r="O24" s="374"/>
      <c r="P24" s="374"/>
      <c r="Q24" s="374"/>
      <c r="R24" s="374"/>
      <c r="S24" s="374"/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</row>
    <row r="25" spans="1:39" s="1" customFormat="1" ht="60.75" customHeight="1" x14ac:dyDescent="0.25">
      <c r="A25" s="24">
        <v>8</v>
      </c>
      <c r="B25" s="25" t="s">
        <v>15</v>
      </c>
      <c r="C25" s="627"/>
      <c r="D25" s="25" t="s">
        <v>16</v>
      </c>
      <c r="E25" s="26" t="s">
        <v>20</v>
      </c>
      <c r="F25" s="26" t="s">
        <v>371</v>
      </c>
      <c r="G25" s="27" t="s">
        <v>374</v>
      </c>
      <c r="H25" s="24" t="s">
        <v>43</v>
      </c>
      <c r="I25" s="254" t="s">
        <v>39</v>
      </c>
      <c r="J25" s="27" t="s">
        <v>377</v>
      </c>
      <c r="K25" s="24">
        <v>0.4</v>
      </c>
      <c r="L25" s="24" t="s">
        <v>104</v>
      </c>
      <c r="M25" s="24" t="s">
        <v>104</v>
      </c>
      <c r="N25" s="28"/>
      <c r="O25" s="374"/>
      <c r="P25" s="374"/>
      <c r="Q25" s="374"/>
      <c r="R25" s="374"/>
      <c r="S25" s="374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</row>
    <row r="26" spans="1:39" s="1" customFormat="1" ht="58.5" customHeight="1" x14ac:dyDescent="0.25">
      <c r="A26" s="19">
        <v>7</v>
      </c>
      <c r="B26" s="20" t="s">
        <v>15</v>
      </c>
      <c r="C26" s="629" t="s">
        <v>1059</v>
      </c>
      <c r="D26" s="20" t="s">
        <v>16</v>
      </c>
      <c r="E26" s="21" t="s">
        <v>33</v>
      </c>
      <c r="F26" s="21" t="s">
        <v>397</v>
      </c>
      <c r="G26" s="22" t="s">
        <v>34</v>
      </c>
      <c r="H26" s="19" t="s">
        <v>43</v>
      </c>
      <c r="I26" s="29" t="s">
        <v>38</v>
      </c>
      <c r="J26" s="22" t="s">
        <v>398</v>
      </c>
      <c r="K26" s="19">
        <v>0.4</v>
      </c>
      <c r="L26" s="22">
        <v>46216966</v>
      </c>
      <c r="M26" s="23" t="s">
        <v>400</v>
      </c>
      <c r="N26" s="23"/>
      <c r="O26" s="374"/>
      <c r="P26" s="374"/>
      <c r="Q26" s="374"/>
      <c r="R26" s="374"/>
      <c r="S26" s="374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</row>
    <row r="27" spans="1:39" s="1" customFormat="1" ht="58.5" customHeight="1" x14ac:dyDescent="0.25">
      <c r="A27" s="19">
        <v>7</v>
      </c>
      <c r="B27" s="20" t="s">
        <v>15</v>
      </c>
      <c r="C27" s="629"/>
      <c r="D27" s="20" t="s">
        <v>16</v>
      </c>
      <c r="E27" s="21" t="s">
        <v>33</v>
      </c>
      <c r="F27" s="21" t="s">
        <v>397</v>
      </c>
      <c r="G27" s="22" t="s">
        <v>34</v>
      </c>
      <c r="H27" s="19" t="s">
        <v>43</v>
      </c>
      <c r="I27" s="29" t="s">
        <v>39</v>
      </c>
      <c r="J27" s="22" t="s">
        <v>104</v>
      </c>
      <c r="K27" s="19">
        <v>0.4</v>
      </c>
      <c r="L27" s="22" t="s">
        <v>104</v>
      </c>
      <c r="M27" s="22" t="s">
        <v>104</v>
      </c>
      <c r="N27" s="23"/>
      <c r="O27" s="374"/>
      <c r="P27" s="374"/>
      <c r="Q27" s="374"/>
      <c r="R27" s="374"/>
      <c r="S27" s="374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</row>
    <row r="28" spans="1:39" s="1" customFormat="1" ht="58.5" customHeight="1" x14ac:dyDescent="0.25">
      <c r="A28" s="19">
        <v>7</v>
      </c>
      <c r="B28" s="20" t="s">
        <v>15</v>
      </c>
      <c r="C28" s="629"/>
      <c r="D28" s="20" t="s">
        <v>16</v>
      </c>
      <c r="E28" s="21" t="s">
        <v>33</v>
      </c>
      <c r="F28" s="21" t="s">
        <v>397</v>
      </c>
      <c r="G28" s="22" t="s">
        <v>34</v>
      </c>
      <c r="H28" s="19" t="s">
        <v>43</v>
      </c>
      <c r="I28" s="29" t="s">
        <v>39</v>
      </c>
      <c r="J28" s="22" t="s">
        <v>104</v>
      </c>
      <c r="K28" s="19">
        <v>0.4</v>
      </c>
      <c r="L28" s="22" t="s">
        <v>104</v>
      </c>
      <c r="M28" s="22" t="s">
        <v>104</v>
      </c>
      <c r="N28" s="23"/>
      <c r="O28" s="374"/>
      <c r="P28" s="374"/>
      <c r="Q28" s="374"/>
      <c r="R28" s="374"/>
      <c r="S28" s="374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</row>
    <row r="29" spans="1:39" s="1" customFormat="1" ht="58.5" customHeight="1" x14ac:dyDescent="0.25">
      <c r="A29" s="19">
        <v>7</v>
      </c>
      <c r="B29" s="20" t="s">
        <v>15</v>
      </c>
      <c r="C29" s="629"/>
      <c r="D29" s="20" t="s">
        <v>16</v>
      </c>
      <c r="E29" s="21" t="s">
        <v>33</v>
      </c>
      <c r="F29" s="21" t="s">
        <v>397</v>
      </c>
      <c r="G29" s="22" t="s">
        <v>34</v>
      </c>
      <c r="H29" s="19" t="s">
        <v>43</v>
      </c>
      <c r="I29" s="29" t="s">
        <v>39</v>
      </c>
      <c r="J29" s="22" t="s">
        <v>104</v>
      </c>
      <c r="K29" s="19">
        <v>0.4</v>
      </c>
      <c r="L29" s="22" t="s">
        <v>104</v>
      </c>
      <c r="M29" s="22" t="s">
        <v>104</v>
      </c>
      <c r="N29" s="23"/>
      <c r="O29" s="374"/>
      <c r="P29" s="374"/>
      <c r="Q29" s="374"/>
      <c r="R29" s="374"/>
      <c r="S29" s="374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</row>
    <row r="30" spans="1:39" s="1" customFormat="1" ht="58.5" customHeight="1" x14ac:dyDescent="0.25">
      <c r="A30" s="295">
        <v>8</v>
      </c>
      <c r="B30" s="296" t="s">
        <v>15</v>
      </c>
      <c r="C30" s="617" t="s">
        <v>1060</v>
      </c>
      <c r="D30" s="296" t="s">
        <v>16</v>
      </c>
      <c r="E30" s="297" t="s">
        <v>163</v>
      </c>
      <c r="F30" s="297" t="s">
        <v>23</v>
      </c>
      <c r="G30" s="298" t="s">
        <v>23</v>
      </c>
      <c r="H30" s="295" t="s">
        <v>43</v>
      </c>
      <c r="I30" s="299" t="s">
        <v>38</v>
      </c>
      <c r="J30" s="298" t="s">
        <v>176</v>
      </c>
      <c r="K30" s="295">
        <v>0.4</v>
      </c>
      <c r="L30" s="298">
        <v>395488</v>
      </c>
      <c r="M30" s="298">
        <v>2019</v>
      </c>
      <c r="N30" s="300"/>
      <c r="O30" s="374"/>
      <c r="P30" s="374"/>
      <c r="Q30" s="374"/>
      <c r="R30" s="374"/>
      <c r="S30" s="374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</row>
    <row r="31" spans="1:39" s="1" customFormat="1" ht="42" customHeight="1" x14ac:dyDescent="0.25">
      <c r="A31" s="295">
        <v>8</v>
      </c>
      <c r="B31" s="296" t="s">
        <v>15</v>
      </c>
      <c r="C31" s="618"/>
      <c r="D31" s="296" t="s">
        <v>16</v>
      </c>
      <c r="E31" s="297" t="s">
        <v>163</v>
      </c>
      <c r="F31" s="297" t="s">
        <v>23</v>
      </c>
      <c r="G31" s="298" t="s">
        <v>23</v>
      </c>
      <c r="H31" s="295" t="s">
        <v>43</v>
      </c>
      <c r="I31" s="299" t="s">
        <v>39</v>
      </c>
      <c r="J31" s="298" t="s">
        <v>30</v>
      </c>
      <c r="K31" s="295">
        <v>0.4</v>
      </c>
      <c r="L31" s="298" t="s">
        <v>104</v>
      </c>
      <c r="M31" s="298" t="s">
        <v>104</v>
      </c>
      <c r="N31" s="300"/>
      <c r="O31" s="374"/>
      <c r="P31" s="374"/>
      <c r="Q31" s="374"/>
      <c r="R31" s="374"/>
      <c r="S31" s="374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</row>
    <row r="32" spans="1:39" s="1" customFormat="1" ht="58.5" customHeight="1" x14ac:dyDescent="0.25">
      <c r="A32" s="295">
        <v>8</v>
      </c>
      <c r="B32" s="296" t="s">
        <v>15</v>
      </c>
      <c r="C32" s="618"/>
      <c r="D32" s="296" t="s">
        <v>16</v>
      </c>
      <c r="E32" s="297" t="s">
        <v>163</v>
      </c>
      <c r="F32" s="297" t="s">
        <v>23</v>
      </c>
      <c r="G32" s="298" t="s">
        <v>23</v>
      </c>
      <c r="H32" s="295" t="s">
        <v>43</v>
      </c>
      <c r="I32" s="299" t="s">
        <v>39</v>
      </c>
      <c r="J32" s="298" t="s">
        <v>30</v>
      </c>
      <c r="K32" s="295">
        <v>0.4</v>
      </c>
      <c r="L32" s="298" t="s">
        <v>104</v>
      </c>
      <c r="M32" s="298" t="s">
        <v>104</v>
      </c>
      <c r="N32" s="300"/>
      <c r="O32" s="374"/>
      <c r="P32" s="374"/>
      <c r="Q32" s="374"/>
      <c r="R32" s="374"/>
      <c r="S32" s="374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</row>
    <row r="33" spans="1:39" s="1" customFormat="1" ht="58.5" customHeight="1" x14ac:dyDescent="0.25">
      <c r="A33" s="295">
        <v>8</v>
      </c>
      <c r="B33" s="296" t="s">
        <v>15</v>
      </c>
      <c r="C33" s="618"/>
      <c r="D33" s="296" t="s">
        <v>16</v>
      </c>
      <c r="E33" s="297" t="s">
        <v>163</v>
      </c>
      <c r="F33" s="297" t="s">
        <v>23</v>
      </c>
      <c r="G33" s="298" t="s">
        <v>23</v>
      </c>
      <c r="H33" s="295" t="s">
        <v>43</v>
      </c>
      <c r="I33" s="299" t="s">
        <v>39</v>
      </c>
      <c r="J33" s="298" t="s">
        <v>30</v>
      </c>
      <c r="K33" s="295">
        <v>0.4</v>
      </c>
      <c r="L33" s="298" t="s">
        <v>104</v>
      </c>
      <c r="M33" s="298" t="s">
        <v>104</v>
      </c>
      <c r="N33" s="300"/>
      <c r="O33" s="374"/>
      <c r="P33" s="374"/>
      <c r="Q33" s="374"/>
      <c r="R33" s="374"/>
      <c r="S33" s="374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</row>
    <row r="34" spans="1:39" s="1" customFormat="1" ht="58.5" customHeight="1" x14ac:dyDescent="0.25">
      <c r="A34" s="295">
        <v>8</v>
      </c>
      <c r="B34" s="296" t="s">
        <v>15</v>
      </c>
      <c r="C34" s="619"/>
      <c r="D34" s="296" t="s">
        <v>16</v>
      </c>
      <c r="E34" s="297" t="s">
        <v>163</v>
      </c>
      <c r="F34" s="297" t="s">
        <v>23</v>
      </c>
      <c r="G34" s="298" t="s">
        <v>23</v>
      </c>
      <c r="H34" s="295" t="s">
        <v>43</v>
      </c>
      <c r="I34" s="299" t="s">
        <v>39</v>
      </c>
      <c r="J34" s="298" t="s">
        <v>30</v>
      </c>
      <c r="K34" s="295">
        <v>0.4</v>
      </c>
      <c r="L34" s="298" t="s">
        <v>104</v>
      </c>
      <c r="M34" s="298" t="s">
        <v>104</v>
      </c>
      <c r="N34" s="300"/>
      <c r="O34" s="374"/>
      <c r="P34" s="374"/>
      <c r="Q34" s="374"/>
      <c r="R34" s="374"/>
      <c r="S34" s="374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</row>
    <row r="35" spans="1:39" s="1" customFormat="1" ht="44.25" customHeight="1" x14ac:dyDescent="0.25">
      <c r="A35" s="295">
        <v>9</v>
      </c>
      <c r="B35" s="296" t="s">
        <v>15</v>
      </c>
      <c r="C35" s="617" t="s">
        <v>1061</v>
      </c>
      <c r="D35" s="296" t="s">
        <v>16</v>
      </c>
      <c r="E35" s="297" t="s">
        <v>1062</v>
      </c>
      <c r="F35" s="297" t="s">
        <v>18</v>
      </c>
      <c r="G35" s="298" t="s">
        <v>18</v>
      </c>
      <c r="H35" s="295" t="s">
        <v>43</v>
      </c>
      <c r="I35" s="299" t="s">
        <v>38</v>
      </c>
      <c r="J35" s="298" t="s">
        <v>31</v>
      </c>
      <c r="K35" s="295">
        <v>0.4</v>
      </c>
      <c r="L35" s="298">
        <v>8725957</v>
      </c>
      <c r="M35" s="298">
        <v>2021</v>
      </c>
      <c r="N35" s="300"/>
      <c r="O35" s="374"/>
      <c r="P35" s="374"/>
      <c r="Q35" s="374"/>
      <c r="R35" s="374"/>
      <c r="S35" s="374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</row>
    <row r="36" spans="1:39" s="1" customFormat="1" ht="36.75" customHeight="1" x14ac:dyDescent="0.25">
      <c r="A36" s="295">
        <v>9</v>
      </c>
      <c r="B36" s="296" t="s">
        <v>15</v>
      </c>
      <c r="C36" s="618"/>
      <c r="D36" s="296" t="s">
        <v>16</v>
      </c>
      <c r="E36" s="297" t="s">
        <v>1062</v>
      </c>
      <c r="F36" s="297" t="s">
        <v>18</v>
      </c>
      <c r="G36" s="298" t="s">
        <v>18</v>
      </c>
      <c r="H36" s="295" t="s">
        <v>43</v>
      </c>
      <c r="I36" s="299" t="s">
        <v>39</v>
      </c>
      <c r="J36" s="298" t="s">
        <v>104</v>
      </c>
      <c r="K36" s="295">
        <v>0.4</v>
      </c>
      <c r="L36" s="298" t="s">
        <v>104</v>
      </c>
      <c r="M36" s="298" t="s">
        <v>104</v>
      </c>
      <c r="N36" s="300"/>
      <c r="O36" s="374"/>
      <c r="P36" s="374"/>
      <c r="Q36" s="374"/>
      <c r="R36" s="374"/>
      <c r="S36" s="374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</row>
    <row r="37" spans="1:39" s="1" customFormat="1" ht="38.25" customHeight="1" x14ac:dyDescent="0.25">
      <c r="A37" s="295">
        <v>9</v>
      </c>
      <c r="B37" s="296" t="s">
        <v>15</v>
      </c>
      <c r="C37" s="618"/>
      <c r="D37" s="296" t="s">
        <v>16</v>
      </c>
      <c r="E37" s="297" t="s">
        <v>1062</v>
      </c>
      <c r="F37" s="297" t="s">
        <v>18</v>
      </c>
      <c r="G37" s="298" t="s">
        <v>18</v>
      </c>
      <c r="H37" s="295" t="s">
        <v>43</v>
      </c>
      <c r="I37" s="299" t="s">
        <v>39</v>
      </c>
      <c r="J37" s="298" t="s">
        <v>104</v>
      </c>
      <c r="K37" s="295">
        <v>0.4</v>
      </c>
      <c r="L37" s="298" t="s">
        <v>104</v>
      </c>
      <c r="M37" s="298" t="s">
        <v>104</v>
      </c>
      <c r="N37" s="300"/>
      <c r="O37" s="374"/>
      <c r="P37" s="374"/>
      <c r="Q37" s="374"/>
      <c r="R37" s="374"/>
      <c r="S37" s="374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</row>
    <row r="38" spans="1:39" s="1" customFormat="1" ht="46.5" customHeight="1" x14ac:dyDescent="0.25">
      <c r="A38" s="295">
        <v>9</v>
      </c>
      <c r="B38" s="296" t="s">
        <v>15</v>
      </c>
      <c r="C38" s="618"/>
      <c r="D38" s="296" t="s">
        <v>16</v>
      </c>
      <c r="E38" s="297" t="s">
        <v>1062</v>
      </c>
      <c r="F38" s="297" t="s">
        <v>18</v>
      </c>
      <c r="G38" s="298" t="s">
        <v>18</v>
      </c>
      <c r="H38" s="295" t="s">
        <v>43</v>
      </c>
      <c r="I38" s="299" t="s">
        <v>39</v>
      </c>
      <c r="J38" s="298" t="s">
        <v>104</v>
      </c>
      <c r="K38" s="295">
        <v>0.4</v>
      </c>
      <c r="L38" s="298" t="s">
        <v>104</v>
      </c>
      <c r="M38" s="298" t="s">
        <v>104</v>
      </c>
      <c r="N38" s="300"/>
      <c r="O38" s="374"/>
      <c r="P38" s="374"/>
      <c r="Q38" s="374"/>
      <c r="R38" s="374"/>
      <c r="S38" s="374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</row>
    <row r="39" spans="1:39" s="1" customFormat="1" ht="46.5" customHeight="1" x14ac:dyDescent="0.25">
      <c r="A39" s="295">
        <v>9</v>
      </c>
      <c r="B39" s="296" t="s">
        <v>15</v>
      </c>
      <c r="C39" s="618"/>
      <c r="D39" s="296" t="s">
        <v>16</v>
      </c>
      <c r="E39" s="297" t="s">
        <v>1062</v>
      </c>
      <c r="F39" s="297" t="s">
        <v>18</v>
      </c>
      <c r="G39" s="298" t="s">
        <v>18</v>
      </c>
      <c r="H39" s="295" t="s">
        <v>43</v>
      </c>
      <c r="I39" s="299" t="s">
        <v>38</v>
      </c>
      <c r="J39" s="298" t="s">
        <v>17</v>
      </c>
      <c r="K39" s="295">
        <v>0.4</v>
      </c>
      <c r="L39" s="298">
        <v>9897616</v>
      </c>
      <c r="M39" s="298">
        <v>2024</v>
      </c>
      <c r="N39" s="300"/>
      <c r="O39" s="374"/>
      <c r="P39" s="374"/>
      <c r="Q39" s="374"/>
      <c r="R39" s="374"/>
      <c r="S39" s="374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</row>
    <row r="40" spans="1:39" s="1" customFormat="1" ht="46.5" customHeight="1" x14ac:dyDescent="0.25">
      <c r="A40" s="295">
        <v>9</v>
      </c>
      <c r="B40" s="296" t="s">
        <v>15</v>
      </c>
      <c r="C40" s="618"/>
      <c r="D40" s="296" t="s">
        <v>16</v>
      </c>
      <c r="E40" s="297" t="s">
        <v>1062</v>
      </c>
      <c r="F40" s="297" t="s">
        <v>18</v>
      </c>
      <c r="G40" s="298" t="s">
        <v>18</v>
      </c>
      <c r="H40" s="295" t="s">
        <v>43</v>
      </c>
      <c r="I40" s="299" t="s">
        <v>39</v>
      </c>
      <c r="J40" s="298" t="s">
        <v>104</v>
      </c>
      <c r="K40" s="295">
        <v>0.4</v>
      </c>
      <c r="L40" s="298" t="s">
        <v>104</v>
      </c>
      <c r="M40" s="298" t="s">
        <v>104</v>
      </c>
      <c r="N40" s="300"/>
      <c r="O40" s="374"/>
      <c r="P40" s="374"/>
      <c r="Q40" s="374"/>
      <c r="R40" s="374"/>
      <c r="S40" s="374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</row>
    <row r="41" spans="1:39" s="1" customFormat="1" ht="46.5" customHeight="1" x14ac:dyDescent="0.25">
      <c r="A41" s="295">
        <v>9</v>
      </c>
      <c r="B41" s="296" t="s">
        <v>15</v>
      </c>
      <c r="C41" s="618"/>
      <c r="D41" s="296" t="s">
        <v>16</v>
      </c>
      <c r="E41" s="297" t="s">
        <v>1062</v>
      </c>
      <c r="F41" s="297" t="s">
        <v>18</v>
      </c>
      <c r="G41" s="298" t="s">
        <v>18</v>
      </c>
      <c r="H41" s="295" t="s">
        <v>43</v>
      </c>
      <c r="I41" s="299" t="s">
        <v>39</v>
      </c>
      <c r="J41" s="298" t="s">
        <v>104</v>
      </c>
      <c r="K41" s="295">
        <v>0.4</v>
      </c>
      <c r="L41" s="298" t="s">
        <v>104</v>
      </c>
      <c r="M41" s="298" t="s">
        <v>104</v>
      </c>
      <c r="N41" s="300"/>
      <c r="O41" s="374"/>
      <c r="P41" s="374"/>
      <c r="Q41" s="374"/>
      <c r="R41" s="374"/>
      <c r="S41" s="374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</row>
    <row r="42" spans="1:39" s="1" customFormat="1" ht="46.5" customHeight="1" x14ac:dyDescent="0.25">
      <c r="A42" s="301">
        <v>9</v>
      </c>
      <c r="B42" s="304" t="s">
        <v>15</v>
      </c>
      <c r="C42" s="618"/>
      <c r="D42" s="304" t="s">
        <v>16</v>
      </c>
      <c r="E42" s="308" t="s">
        <v>1062</v>
      </c>
      <c r="F42" s="308" t="s">
        <v>18</v>
      </c>
      <c r="G42" s="309" t="s">
        <v>18</v>
      </c>
      <c r="H42" s="301" t="s">
        <v>43</v>
      </c>
      <c r="I42" s="310" t="s">
        <v>39</v>
      </c>
      <c r="J42" s="309" t="s">
        <v>104</v>
      </c>
      <c r="K42" s="301">
        <v>0.4</v>
      </c>
      <c r="L42" s="309" t="s">
        <v>104</v>
      </c>
      <c r="M42" s="309" t="s">
        <v>104</v>
      </c>
      <c r="N42" s="311"/>
      <c r="O42" s="374"/>
      <c r="P42" s="374"/>
      <c r="Q42" s="374"/>
      <c r="R42" s="374"/>
      <c r="S42" s="374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</row>
    <row r="43" spans="1:39" s="1" customFormat="1" ht="46.5" customHeight="1" x14ac:dyDescent="0.25">
      <c r="A43" s="295">
        <v>10</v>
      </c>
      <c r="B43" s="304" t="s">
        <v>15</v>
      </c>
      <c r="C43" s="617" t="s">
        <v>1063</v>
      </c>
      <c r="D43" s="304" t="s">
        <v>16</v>
      </c>
      <c r="E43" s="297" t="s">
        <v>189</v>
      </c>
      <c r="F43" s="297" t="s">
        <v>190</v>
      </c>
      <c r="G43" s="298" t="s">
        <v>191</v>
      </c>
      <c r="H43" s="301" t="s">
        <v>43</v>
      </c>
      <c r="I43" s="299" t="s">
        <v>38</v>
      </c>
      <c r="J43" s="298" t="s">
        <v>192</v>
      </c>
      <c r="K43" s="301">
        <v>0.4</v>
      </c>
      <c r="L43" s="298">
        <v>18748480</v>
      </c>
      <c r="M43" s="298">
        <v>2020</v>
      </c>
      <c r="N43" s="300"/>
      <c r="O43" s="374"/>
      <c r="P43" s="374"/>
      <c r="Q43" s="374"/>
      <c r="R43" s="374"/>
      <c r="S43" s="374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</row>
    <row r="44" spans="1:39" s="1" customFormat="1" ht="46.5" customHeight="1" x14ac:dyDescent="0.25">
      <c r="A44" s="295">
        <v>10</v>
      </c>
      <c r="B44" s="304" t="s">
        <v>15</v>
      </c>
      <c r="C44" s="618"/>
      <c r="D44" s="304" t="s">
        <v>16</v>
      </c>
      <c r="E44" s="297" t="s">
        <v>189</v>
      </c>
      <c r="F44" s="297" t="s">
        <v>190</v>
      </c>
      <c r="G44" s="298" t="s">
        <v>191</v>
      </c>
      <c r="H44" s="301" t="s">
        <v>43</v>
      </c>
      <c r="I44" s="299" t="s">
        <v>39</v>
      </c>
      <c r="J44" s="298" t="s">
        <v>111</v>
      </c>
      <c r="K44" s="301">
        <v>0.4</v>
      </c>
      <c r="L44" s="298">
        <v>2298</v>
      </c>
      <c r="M44" s="312">
        <v>44013</v>
      </c>
      <c r="N44" s="300"/>
      <c r="O44" s="374"/>
      <c r="P44" s="374"/>
      <c r="Q44" s="374"/>
      <c r="R44" s="374"/>
      <c r="S44" s="374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</row>
    <row r="45" spans="1:39" s="1" customFormat="1" ht="46.5" customHeight="1" x14ac:dyDescent="0.25">
      <c r="A45" s="295">
        <v>10</v>
      </c>
      <c r="B45" s="304" t="s">
        <v>15</v>
      </c>
      <c r="C45" s="618"/>
      <c r="D45" s="304" t="s">
        <v>16</v>
      </c>
      <c r="E45" s="297" t="s">
        <v>189</v>
      </c>
      <c r="F45" s="297" t="s">
        <v>190</v>
      </c>
      <c r="G45" s="298" t="s">
        <v>191</v>
      </c>
      <c r="H45" s="301" t="s">
        <v>43</v>
      </c>
      <c r="I45" s="299" t="s">
        <v>39</v>
      </c>
      <c r="J45" s="298" t="s">
        <v>111</v>
      </c>
      <c r="K45" s="301">
        <v>0.4</v>
      </c>
      <c r="L45" s="298">
        <v>2312</v>
      </c>
      <c r="M45" s="312">
        <v>44013</v>
      </c>
      <c r="N45" s="300"/>
      <c r="O45" s="374"/>
      <c r="P45" s="374"/>
      <c r="Q45" s="374"/>
      <c r="R45" s="374"/>
      <c r="S45" s="374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</row>
    <row r="46" spans="1:39" s="1" customFormat="1" ht="46.5" customHeight="1" x14ac:dyDescent="0.25">
      <c r="A46" s="295">
        <v>10</v>
      </c>
      <c r="B46" s="304" t="s">
        <v>15</v>
      </c>
      <c r="C46" s="618"/>
      <c r="D46" s="304" t="s">
        <v>16</v>
      </c>
      <c r="E46" s="297" t="s">
        <v>189</v>
      </c>
      <c r="F46" s="297" t="s">
        <v>190</v>
      </c>
      <c r="G46" s="298" t="s">
        <v>191</v>
      </c>
      <c r="H46" s="301" t="s">
        <v>43</v>
      </c>
      <c r="I46" s="310" t="s">
        <v>39</v>
      </c>
      <c r="J46" s="298" t="s">
        <v>111</v>
      </c>
      <c r="K46" s="301">
        <v>0.4</v>
      </c>
      <c r="L46" s="298">
        <v>2327</v>
      </c>
      <c r="M46" s="312">
        <v>44013</v>
      </c>
      <c r="N46" s="300"/>
      <c r="O46" s="374"/>
      <c r="P46" s="374"/>
      <c r="Q46" s="374"/>
      <c r="R46" s="374"/>
      <c r="S46" s="374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</row>
    <row r="47" spans="1:39" s="1" customFormat="1" ht="46.5" customHeight="1" x14ac:dyDescent="0.25">
      <c r="A47" s="295">
        <v>10</v>
      </c>
      <c r="B47" s="304" t="s">
        <v>15</v>
      </c>
      <c r="C47" s="618"/>
      <c r="D47" s="304" t="s">
        <v>16</v>
      </c>
      <c r="E47" s="297" t="s">
        <v>189</v>
      </c>
      <c r="F47" s="297" t="s">
        <v>190</v>
      </c>
      <c r="G47" s="298" t="s">
        <v>191</v>
      </c>
      <c r="H47" s="301" t="s">
        <v>43</v>
      </c>
      <c r="I47" s="299" t="s">
        <v>38</v>
      </c>
      <c r="J47" s="298" t="s">
        <v>192</v>
      </c>
      <c r="K47" s="301">
        <v>0.4</v>
      </c>
      <c r="L47" s="298">
        <v>219877756</v>
      </c>
      <c r="M47" s="298">
        <v>2020</v>
      </c>
      <c r="N47" s="300"/>
      <c r="O47" s="374"/>
      <c r="P47" s="374"/>
      <c r="Q47" s="374"/>
      <c r="R47" s="374"/>
      <c r="S47" s="374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</row>
    <row r="48" spans="1:39" s="1" customFormat="1" ht="46.5" customHeight="1" x14ac:dyDescent="0.25">
      <c r="A48" s="295">
        <v>10</v>
      </c>
      <c r="B48" s="304" t="s">
        <v>15</v>
      </c>
      <c r="C48" s="618"/>
      <c r="D48" s="304" t="s">
        <v>16</v>
      </c>
      <c r="E48" s="297" t="s">
        <v>189</v>
      </c>
      <c r="F48" s="297" t="s">
        <v>190</v>
      </c>
      <c r="G48" s="298" t="s">
        <v>191</v>
      </c>
      <c r="H48" s="301" t="s">
        <v>43</v>
      </c>
      <c r="I48" s="310" t="s">
        <v>39</v>
      </c>
      <c r="J48" s="298" t="s">
        <v>111</v>
      </c>
      <c r="K48" s="301">
        <v>0.4</v>
      </c>
      <c r="L48" s="313" t="s">
        <v>1066</v>
      </c>
      <c r="M48" s="312">
        <v>44013</v>
      </c>
      <c r="N48" s="300"/>
      <c r="O48" s="374"/>
      <c r="P48" s="374"/>
      <c r="Q48" s="374"/>
      <c r="R48" s="374"/>
      <c r="S48" s="374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</row>
    <row r="49" spans="1:39" s="1" customFormat="1" ht="46.5" customHeight="1" x14ac:dyDescent="0.25">
      <c r="A49" s="295">
        <v>10</v>
      </c>
      <c r="B49" s="304" t="s">
        <v>15</v>
      </c>
      <c r="C49" s="618"/>
      <c r="D49" s="304" t="s">
        <v>16</v>
      </c>
      <c r="E49" s="297" t="s">
        <v>189</v>
      </c>
      <c r="F49" s="297" t="s">
        <v>190</v>
      </c>
      <c r="G49" s="298" t="s">
        <v>191</v>
      </c>
      <c r="H49" s="301" t="s">
        <v>43</v>
      </c>
      <c r="I49" s="310" t="s">
        <v>39</v>
      </c>
      <c r="J49" s="298" t="s">
        <v>111</v>
      </c>
      <c r="K49" s="301">
        <v>0.4</v>
      </c>
      <c r="L49" s="298" t="s">
        <v>1065</v>
      </c>
      <c r="M49" s="312">
        <v>44013</v>
      </c>
      <c r="N49" s="300"/>
      <c r="O49" s="374"/>
      <c r="P49" s="374"/>
      <c r="Q49" s="374"/>
      <c r="R49" s="374"/>
      <c r="S49" s="374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</row>
    <row r="50" spans="1:39" s="1" customFormat="1" ht="46.5" customHeight="1" x14ac:dyDescent="0.25">
      <c r="A50" s="295">
        <v>10</v>
      </c>
      <c r="B50" s="304" t="s">
        <v>15</v>
      </c>
      <c r="C50" s="618"/>
      <c r="D50" s="304" t="s">
        <v>16</v>
      </c>
      <c r="E50" s="308" t="s">
        <v>189</v>
      </c>
      <c r="F50" s="308" t="s">
        <v>190</v>
      </c>
      <c r="G50" s="309" t="s">
        <v>191</v>
      </c>
      <c r="H50" s="301" t="s">
        <v>43</v>
      </c>
      <c r="I50" s="310" t="s">
        <v>39</v>
      </c>
      <c r="J50" s="309" t="s">
        <v>111</v>
      </c>
      <c r="K50" s="301">
        <v>0.4</v>
      </c>
      <c r="L50" s="309" t="s">
        <v>1064</v>
      </c>
      <c r="M50" s="314">
        <v>44013</v>
      </c>
      <c r="N50" s="311"/>
      <c r="O50" s="374"/>
      <c r="P50" s="374"/>
      <c r="Q50" s="374"/>
      <c r="R50" s="374"/>
      <c r="S50" s="374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</row>
    <row r="51" spans="1:39" s="1" customFormat="1" ht="46.5" customHeight="1" x14ac:dyDescent="0.25">
      <c r="A51" s="295">
        <v>10</v>
      </c>
      <c r="B51" s="304" t="s">
        <v>15</v>
      </c>
      <c r="C51" s="618"/>
      <c r="D51" s="304" t="s">
        <v>16</v>
      </c>
      <c r="E51" s="308" t="s">
        <v>189</v>
      </c>
      <c r="F51" s="308" t="s">
        <v>190</v>
      </c>
      <c r="G51" s="309" t="s">
        <v>191</v>
      </c>
      <c r="H51" s="301" t="s">
        <v>43</v>
      </c>
      <c r="I51" s="299" t="s">
        <v>38</v>
      </c>
      <c r="J51" s="298" t="s">
        <v>198</v>
      </c>
      <c r="K51" s="301">
        <v>0.4</v>
      </c>
      <c r="L51" s="315">
        <v>8840053000281</v>
      </c>
      <c r="M51" s="298">
        <v>2020</v>
      </c>
      <c r="N51" s="300"/>
      <c r="O51" s="374"/>
      <c r="P51" s="374"/>
      <c r="Q51" s="374"/>
      <c r="R51" s="374"/>
      <c r="S51" s="374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</row>
    <row r="52" spans="1:39" s="1" customFormat="1" ht="46.5" customHeight="1" x14ac:dyDescent="0.25">
      <c r="A52" s="295">
        <v>10</v>
      </c>
      <c r="B52" s="304" t="s">
        <v>15</v>
      </c>
      <c r="C52" s="618"/>
      <c r="D52" s="304" t="s">
        <v>16</v>
      </c>
      <c r="E52" s="308" t="s">
        <v>189</v>
      </c>
      <c r="F52" s="308" t="s">
        <v>190</v>
      </c>
      <c r="G52" s="309" t="s">
        <v>191</v>
      </c>
      <c r="H52" s="301" t="s">
        <v>43</v>
      </c>
      <c r="I52" s="310" t="s">
        <v>39</v>
      </c>
      <c r="J52" s="309" t="s">
        <v>111</v>
      </c>
      <c r="K52" s="301">
        <v>0.4</v>
      </c>
      <c r="L52" s="298">
        <v>1105065947</v>
      </c>
      <c r="M52" s="314">
        <v>44013</v>
      </c>
      <c r="N52" s="300"/>
      <c r="O52" s="374"/>
      <c r="P52" s="374"/>
      <c r="Q52" s="374"/>
      <c r="R52" s="374"/>
      <c r="S52" s="374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</row>
    <row r="53" spans="1:39" s="1" customFormat="1" ht="46.5" customHeight="1" x14ac:dyDescent="0.25">
      <c r="A53" s="295">
        <v>10</v>
      </c>
      <c r="B53" s="304" t="s">
        <v>15</v>
      </c>
      <c r="C53" s="618"/>
      <c r="D53" s="304" t="s">
        <v>16</v>
      </c>
      <c r="E53" s="308" t="s">
        <v>189</v>
      </c>
      <c r="F53" s="308" t="s">
        <v>190</v>
      </c>
      <c r="G53" s="309" t="s">
        <v>191</v>
      </c>
      <c r="H53" s="301" t="s">
        <v>43</v>
      </c>
      <c r="I53" s="310" t="s">
        <v>39</v>
      </c>
      <c r="J53" s="309" t="s">
        <v>111</v>
      </c>
      <c r="K53" s="301">
        <v>0.4</v>
      </c>
      <c r="L53" s="298">
        <v>1105066155</v>
      </c>
      <c r="M53" s="314">
        <v>44013</v>
      </c>
      <c r="N53" s="300"/>
      <c r="O53" s="374"/>
      <c r="P53" s="374"/>
      <c r="Q53" s="374"/>
      <c r="R53" s="374"/>
      <c r="S53" s="374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</row>
    <row r="54" spans="1:39" s="1" customFormat="1" ht="46.5" customHeight="1" x14ac:dyDescent="0.25">
      <c r="A54" s="301">
        <v>10</v>
      </c>
      <c r="B54" s="304" t="s">
        <v>15</v>
      </c>
      <c r="C54" s="618"/>
      <c r="D54" s="304" t="s">
        <v>16</v>
      </c>
      <c r="E54" s="308" t="s">
        <v>189</v>
      </c>
      <c r="F54" s="308" t="s">
        <v>190</v>
      </c>
      <c r="G54" s="309" t="s">
        <v>191</v>
      </c>
      <c r="H54" s="301" t="s">
        <v>43</v>
      </c>
      <c r="I54" s="310" t="s">
        <v>39</v>
      </c>
      <c r="J54" s="309" t="s">
        <v>111</v>
      </c>
      <c r="K54" s="301">
        <v>0.4</v>
      </c>
      <c r="L54" s="309">
        <v>1105066145</v>
      </c>
      <c r="M54" s="314">
        <v>44013</v>
      </c>
      <c r="N54" s="311"/>
      <c r="O54" s="374"/>
      <c r="P54" s="374"/>
      <c r="Q54" s="374"/>
      <c r="R54" s="374"/>
      <c r="S54" s="374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</row>
    <row r="55" spans="1:39" s="1" customFormat="1" ht="78.75" customHeight="1" x14ac:dyDescent="0.25">
      <c r="A55" s="295">
        <v>11</v>
      </c>
      <c r="B55" s="304" t="s">
        <v>15</v>
      </c>
      <c r="C55" s="617" t="s">
        <v>1067</v>
      </c>
      <c r="D55" s="304" t="s">
        <v>16</v>
      </c>
      <c r="E55" s="297" t="s">
        <v>163</v>
      </c>
      <c r="F55" s="297" t="s">
        <v>1069</v>
      </c>
      <c r="G55" s="297" t="s">
        <v>1068</v>
      </c>
      <c r="H55" s="301" t="s">
        <v>43</v>
      </c>
      <c r="I55" s="299" t="s">
        <v>38</v>
      </c>
      <c r="J55" s="298" t="s">
        <v>17</v>
      </c>
      <c r="K55" s="301">
        <v>0.4</v>
      </c>
      <c r="L55" s="298">
        <v>30586691</v>
      </c>
      <c r="M55" s="298">
        <v>2020</v>
      </c>
      <c r="N55" s="300"/>
      <c r="O55" s="374"/>
      <c r="P55" s="374"/>
      <c r="Q55" s="374"/>
      <c r="R55" s="374"/>
      <c r="S55" s="374"/>
      <c r="T55" s="375"/>
      <c r="U55" s="375"/>
      <c r="V55" s="375"/>
      <c r="W55" s="375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</row>
    <row r="56" spans="1:39" s="1" customFormat="1" ht="46.5" customHeight="1" x14ac:dyDescent="0.25">
      <c r="A56" s="295">
        <v>11</v>
      </c>
      <c r="B56" s="304" t="s">
        <v>15</v>
      </c>
      <c r="C56" s="618"/>
      <c r="D56" s="304" t="s">
        <v>16</v>
      </c>
      <c r="E56" s="297" t="s">
        <v>163</v>
      </c>
      <c r="F56" s="297" t="s">
        <v>1069</v>
      </c>
      <c r="G56" s="297" t="s">
        <v>1068</v>
      </c>
      <c r="H56" s="301" t="s">
        <v>43</v>
      </c>
      <c r="I56" s="310" t="s">
        <v>39</v>
      </c>
      <c r="J56" s="298" t="s">
        <v>208</v>
      </c>
      <c r="K56" s="301">
        <v>0.4</v>
      </c>
      <c r="L56" s="298">
        <v>23576</v>
      </c>
      <c r="M56" s="312">
        <v>47300</v>
      </c>
      <c r="N56" s="300"/>
      <c r="O56" s="374"/>
      <c r="P56" s="374"/>
      <c r="Q56" s="374"/>
      <c r="R56" s="374"/>
      <c r="S56" s="374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</row>
    <row r="57" spans="1:39" s="1" customFormat="1" ht="46.5" customHeight="1" x14ac:dyDescent="0.25">
      <c r="A57" s="295">
        <v>11</v>
      </c>
      <c r="B57" s="304" t="s">
        <v>15</v>
      </c>
      <c r="C57" s="618"/>
      <c r="D57" s="304" t="s">
        <v>16</v>
      </c>
      <c r="E57" s="297" t="s">
        <v>163</v>
      </c>
      <c r="F57" s="297" t="s">
        <v>1069</v>
      </c>
      <c r="G57" s="297" t="s">
        <v>1068</v>
      </c>
      <c r="H57" s="301" t="s">
        <v>43</v>
      </c>
      <c r="I57" s="310" t="s">
        <v>39</v>
      </c>
      <c r="J57" s="298" t="s">
        <v>208</v>
      </c>
      <c r="K57" s="301">
        <v>0.4</v>
      </c>
      <c r="L57" s="298">
        <v>17700</v>
      </c>
      <c r="M57" s="312">
        <v>47300</v>
      </c>
      <c r="N57" s="300"/>
      <c r="O57" s="374"/>
      <c r="P57" s="374"/>
      <c r="Q57" s="374"/>
      <c r="R57" s="374"/>
      <c r="S57" s="374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</row>
    <row r="58" spans="1:39" s="1" customFormat="1" ht="46.5" customHeight="1" x14ac:dyDescent="0.25">
      <c r="A58" s="295">
        <v>11</v>
      </c>
      <c r="B58" s="304" t="s">
        <v>15</v>
      </c>
      <c r="C58" s="618"/>
      <c r="D58" s="304" t="s">
        <v>16</v>
      </c>
      <c r="E58" s="297" t="s">
        <v>163</v>
      </c>
      <c r="F58" s="297" t="s">
        <v>1069</v>
      </c>
      <c r="G58" s="297" t="s">
        <v>1068</v>
      </c>
      <c r="H58" s="301" t="s">
        <v>43</v>
      </c>
      <c r="I58" s="310" t="s">
        <v>39</v>
      </c>
      <c r="J58" s="298" t="s">
        <v>208</v>
      </c>
      <c r="K58" s="301">
        <v>0.4</v>
      </c>
      <c r="L58" s="298">
        <v>50450</v>
      </c>
      <c r="M58" s="312">
        <v>47300</v>
      </c>
      <c r="N58" s="300"/>
      <c r="O58" s="374"/>
      <c r="P58" s="374"/>
      <c r="Q58" s="374"/>
      <c r="R58" s="374"/>
      <c r="S58" s="374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</row>
    <row r="59" spans="1:39" s="1" customFormat="1" ht="46.5" customHeight="1" x14ac:dyDescent="0.25">
      <c r="A59" s="295">
        <v>11</v>
      </c>
      <c r="B59" s="304" t="s">
        <v>15</v>
      </c>
      <c r="C59" s="618"/>
      <c r="D59" s="304" t="s">
        <v>16</v>
      </c>
      <c r="E59" s="297" t="s">
        <v>163</v>
      </c>
      <c r="F59" s="297" t="s">
        <v>1070</v>
      </c>
      <c r="G59" s="297" t="s">
        <v>1071</v>
      </c>
      <c r="H59" s="301" t="s">
        <v>43</v>
      </c>
      <c r="I59" s="299" t="s">
        <v>38</v>
      </c>
      <c r="J59" s="298" t="s">
        <v>1072</v>
      </c>
      <c r="K59" s="301">
        <v>0.4</v>
      </c>
      <c r="L59" s="298">
        <v>24394404</v>
      </c>
      <c r="M59" s="298">
        <v>2020</v>
      </c>
      <c r="N59" s="300"/>
      <c r="O59" s="374"/>
      <c r="P59" s="374"/>
      <c r="Q59" s="374"/>
      <c r="R59" s="374"/>
      <c r="S59" s="374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</row>
    <row r="60" spans="1:39" s="1" customFormat="1" ht="46.5" customHeight="1" x14ac:dyDescent="0.25">
      <c r="A60" s="295">
        <v>11</v>
      </c>
      <c r="B60" s="304" t="s">
        <v>15</v>
      </c>
      <c r="C60" s="618"/>
      <c r="D60" s="304" t="s">
        <v>16</v>
      </c>
      <c r="E60" s="297" t="s">
        <v>163</v>
      </c>
      <c r="F60" s="297" t="s">
        <v>1070</v>
      </c>
      <c r="G60" s="297" t="s">
        <v>1071</v>
      </c>
      <c r="H60" s="301" t="s">
        <v>43</v>
      </c>
      <c r="I60" s="310" t="s">
        <v>39</v>
      </c>
      <c r="J60" s="298" t="s">
        <v>208</v>
      </c>
      <c r="K60" s="301">
        <v>0.4</v>
      </c>
      <c r="L60" s="298">
        <v>3242</v>
      </c>
      <c r="M60" s="312">
        <v>47300</v>
      </c>
      <c r="N60" s="300"/>
      <c r="O60" s="374"/>
      <c r="P60" s="374"/>
      <c r="Q60" s="374"/>
      <c r="R60" s="374"/>
      <c r="S60" s="374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</row>
    <row r="61" spans="1:39" s="1" customFormat="1" ht="46.5" customHeight="1" x14ac:dyDescent="0.25">
      <c r="A61" s="295">
        <v>11</v>
      </c>
      <c r="B61" s="304" t="s">
        <v>15</v>
      </c>
      <c r="C61" s="618"/>
      <c r="D61" s="304" t="s">
        <v>16</v>
      </c>
      <c r="E61" s="297" t="s">
        <v>163</v>
      </c>
      <c r="F61" s="297" t="s">
        <v>1070</v>
      </c>
      <c r="G61" s="297" t="s">
        <v>1071</v>
      </c>
      <c r="H61" s="301" t="s">
        <v>43</v>
      </c>
      <c r="I61" s="310" t="s">
        <v>39</v>
      </c>
      <c r="J61" s="298" t="s">
        <v>208</v>
      </c>
      <c r="K61" s="301">
        <v>0.4</v>
      </c>
      <c r="L61" s="298">
        <v>3265</v>
      </c>
      <c r="M61" s="312">
        <v>47300</v>
      </c>
      <c r="N61" s="300"/>
      <c r="O61" s="374"/>
      <c r="P61" s="374"/>
      <c r="Q61" s="374"/>
      <c r="R61" s="374"/>
      <c r="S61" s="374"/>
      <c r="T61" s="375"/>
      <c r="U61" s="375"/>
      <c r="V61" s="375"/>
      <c r="W61" s="375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</row>
    <row r="62" spans="1:39" s="1" customFormat="1" ht="46.5" customHeight="1" x14ac:dyDescent="0.25">
      <c r="A62" s="295">
        <v>11</v>
      </c>
      <c r="B62" s="304" t="s">
        <v>15</v>
      </c>
      <c r="C62" s="618"/>
      <c r="D62" s="304" t="s">
        <v>16</v>
      </c>
      <c r="E62" s="297" t="s">
        <v>163</v>
      </c>
      <c r="F62" s="297" t="s">
        <v>1070</v>
      </c>
      <c r="G62" s="297" t="s">
        <v>1071</v>
      </c>
      <c r="H62" s="301" t="s">
        <v>43</v>
      </c>
      <c r="I62" s="310" t="s">
        <v>39</v>
      </c>
      <c r="J62" s="298" t="s">
        <v>208</v>
      </c>
      <c r="K62" s="301">
        <v>0.4</v>
      </c>
      <c r="L62" s="298">
        <v>3272</v>
      </c>
      <c r="M62" s="312">
        <v>47300</v>
      </c>
      <c r="N62" s="300"/>
      <c r="O62" s="374"/>
      <c r="P62" s="374"/>
      <c r="Q62" s="374"/>
      <c r="R62" s="374"/>
      <c r="S62" s="374"/>
      <c r="T62" s="375"/>
      <c r="U62" s="375"/>
      <c r="V62" s="375"/>
      <c r="W62" s="375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</row>
    <row r="63" spans="1:39" s="1" customFormat="1" ht="46.5" customHeight="1" x14ac:dyDescent="0.25">
      <c r="A63" s="295">
        <v>11</v>
      </c>
      <c r="B63" s="304" t="s">
        <v>15</v>
      </c>
      <c r="C63" s="618"/>
      <c r="D63" s="304" t="s">
        <v>16</v>
      </c>
      <c r="E63" s="297" t="s">
        <v>163</v>
      </c>
      <c r="F63" s="297" t="s">
        <v>1073</v>
      </c>
      <c r="G63" s="298" t="s">
        <v>1074</v>
      </c>
      <c r="H63" s="301" t="s">
        <v>43</v>
      </c>
      <c r="I63" s="299" t="s">
        <v>38</v>
      </c>
      <c r="J63" s="298" t="s">
        <v>1072</v>
      </c>
      <c r="K63" s="301">
        <v>0.4</v>
      </c>
      <c r="L63" s="298">
        <v>22625553</v>
      </c>
      <c r="M63" s="298">
        <v>2020</v>
      </c>
      <c r="N63" s="300"/>
      <c r="O63" s="374"/>
      <c r="P63" s="374"/>
      <c r="Q63" s="374"/>
      <c r="R63" s="374"/>
      <c r="S63" s="374"/>
      <c r="T63" s="375"/>
      <c r="U63" s="375"/>
      <c r="V63" s="375"/>
      <c r="W63" s="375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</row>
    <row r="64" spans="1:39" s="1" customFormat="1" ht="46.5" customHeight="1" x14ac:dyDescent="0.25">
      <c r="A64" s="295">
        <v>11</v>
      </c>
      <c r="B64" s="304" t="s">
        <v>15</v>
      </c>
      <c r="C64" s="618"/>
      <c r="D64" s="304" t="s">
        <v>16</v>
      </c>
      <c r="E64" s="297" t="s">
        <v>163</v>
      </c>
      <c r="F64" s="297" t="s">
        <v>1073</v>
      </c>
      <c r="G64" s="298" t="s">
        <v>1074</v>
      </c>
      <c r="H64" s="301" t="s">
        <v>43</v>
      </c>
      <c r="I64" s="310" t="s">
        <v>39</v>
      </c>
      <c r="J64" s="298" t="s">
        <v>208</v>
      </c>
      <c r="K64" s="301">
        <v>0.4</v>
      </c>
      <c r="L64" s="298">
        <v>17805</v>
      </c>
      <c r="M64" s="312">
        <v>47300</v>
      </c>
      <c r="N64" s="300"/>
      <c r="O64" s="374"/>
      <c r="P64" s="374"/>
      <c r="Q64" s="374"/>
      <c r="R64" s="374"/>
      <c r="S64" s="374"/>
      <c r="T64" s="375"/>
      <c r="U64" s="375"/>
      <c r="V64" s="375"/>
      <c r="W64" s="375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</row>
    <row r="65" spans="1:39" s="1" customFormat="1" ht="46.5" customHeight="1" x14ac:dyDescent="0.25">
      <c r="A65" s="295">
        <v>11</v>
      </c>
      <c r="B65" s="304" t="s">
        <v>15</v>
      </c>
      <c r="C65" s="618"/>
      <c r="D65" s="304" t="s">
        <v>16</v>
      </c>
      <c r="E65" s="297" t="s">
        <v>163</v>
      </c>
      <c r="F65" s="297" t="s">
        <v>1073</v>
      </c>
      <c r="G65" s="298" t="s">
        <v>1074</v>
      </c>
      <c r="H65" s="301" t="s">
        <v>43</v>
      </c>
      <c r="I65" s="310" t="s">
        <v>39</v>
      </c>
      <c r="J65" s="298" t="s">
        <v>208</v>
      </c>
      <c r="K65" s="301">
        <v>0.4</v>
      </c>
      <c r="L65" s="298">
        <v>17804</v>
      </c>
      <c r="M65" s="312">
        <v>47300</v>
      </c>
      <c r="N65" s="300"/>
      <c r="O65" s="374"/>
      <c r="P65" s="374"/>
      <c r="Q65" s="374"/>
      <c r="R65" s="374"/>
      <c r="S65" s="374"/>
      <c r="T65" s="375"/>
      <c r="U65" s="375"/>
      <c r="V65" s="375"/>
      <c r="W65" s="375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</row>
    <row r="66" spans="1:39" s="1" customFormat="1" ht="46.5" customHeight="1" x14ac:dyDescent="0.25">
      <c r="A66" s="295">
        <v>11</v>
      </c>
      <c r="B66" s="304" t="s">
        <v>15</v>
      </c>
      <c r="C66" s="619"/>
      <c r="D66" s="304" t="s">
        <v>16</v>
      </c>
      <c r="E66" s="297" t="s">
        <v>163</v>
      </c>
      <c r="F66" s="297" t="s">
        <v>1073</v>
      </c>
      <c r="G66" s="298" t="s">
        <v>1074</v>
      </c>
      <c r="H66" s="301" t="s">
        <v>43</v>
      </c>
      <c r="I66" s="310" t="s">
        <v>39</v>
      </c>
      <c r="J66" s="298" t="s">
        <v>208</v>
      </c>
      <c r="K66" s="301">
        <v>0.4</v>
      </c>
      <c r="L66" s="298">
        <v>17787</v>
      </c>
      <c r="M66" s="312">
        <v>47300</v>
      </c>
      <c r="N66" s="300"/>
      <c r="O66" s="374"/>
      <c r="P66" s="374"/>
      <c r="Q66" s="374"/>
      <c r="R66" s="374"/>
      <c r="S66" s="374"/>
      <c r="T66" s="375"/>
      <c r="U66" s="375"/>
      <c r="V66" s="375"/>
      <c r="W66" s="375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</row>
    <row r="67" spans="1:39" s="1" customFormat="1" ht="46.5" customHeight="1" x14ac:dyDescent="0.25">
      <c r="A67" s="295">
        <v>12</v>
      </c>
      <c r="B67" s="304" t="s">
        <v>15</v>
      </c>
      <c r="C67" s="617" t="s">
        <v>1077</v>
      </c>
      <c r="D67" s="304" t="s">
        <v>16</v>
      </c>
      <c r="E67" s="297" t="s">
        <v>163</v>
      </c>
      <c r="F67" s="297" t="s">
        <v>1075</v>
      </c>
      <c r="G67" s="298" t="s">
        <v>1076</v>
      </c>
      <c r="H67" s="301" t="s">
        <v>43</v>
      </c>
      <c r="I67" s="299" t="s">
        <v>38</v>
      </c>
      <c r="J67" s="298" t="s">
        <v>176</v>
      </c>
      <c r="K67" s="301">
        <v>0.4</v>
      </c>
      <c r="L67" s="298">
        <v>68167205</v>
      </c>
      <c r="M67" s="316">
        <v>2018</v>
      </c>
      <c r="N67" s="300"/>
      <c r="O67" s="374"/>
      <c r="P67" s="374"/>
      <c r="Q67" s="374"/>
      <c r="R67" s="374"/>
      <c r="S67" s="374"/>
      <c r="T67" s="375"/>
      <c r="U67" s="375"/>
      <c r="V67" s="375"/>
      <c r="W67" s="375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</row>
    <row r="68" spans="1:39" s="1" customFormat="1" ht="46.5" customHeight="1" x14ac:dyDescent="0.25">
      <c r="A68" s="295">
        <v>12</v>
      </c>
      <c r="B68" s="304" t="s">
        <v>15</v>
      </c>
      <c r="C68" s="618"/>
      <c r="D68" s="304" t="s">
        <v>16</v>
      </c>
      <c r="E68" s="297" t="s">
        <v>163</v>
      </c>
      <c r="F68" s="297" t="s">
        <v>1075</v>
      </c>
      <c r="G68" s="298" t="s">
        <v>1076</v>
      </c>
      <c r="H68" s="301" t="s">
        <v>43</v>
      </c>
      <c r="I68" s="310" t="s">
        <v>39</v>
      </c>
      <c r="J68" s="298" t="s">
        <v>221</v>
      </c>
      <c r="K68" s="301">
        <v>0.4</v>
      </c>
      <c r="L68" s="298" t="s">
        <v>42</v>
      </c>
      <c r="M68" s="312">
        <v>42917</v>
      </c>
      <c r="N68" s="300"/>
      <c r="O68" s="374"/>
      <c r="P68" s="374"/>
      <c r="Q68" s="374"/>
      <c r="R68" s="374"/>
      <c r="S68" s="374"/>
      <c r="T68" s="375"/>
      <c r="U68" s="375"/>
      <c r="V68" s="375"/>
      <c r="W68" s="375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</row>
    <row r="69" spans="1:39" s="1" customFormat="1" ht="46.5" customHeight="1" x14ac:dyDescent="0.25">
      <c r="A69" s="295">
        <v>12</v>
      </c>
      <c r="B69" s="304" t="s">
        <v>15</v>
      </c>
      <c r="C69" s="618"/>
      <c r="D69" s="304" t="s">
        <v>16</v>
      </c>
      <c r="E69" s="297" t="s">
        <v>163</v>
      </c>
      <c r="F69" s="297" t="s">
        <v>1075</v>
      </c>
      <c r="G69" s="298" t="s">
        <v>1076</v>
      </c>
      <c r="H69" s="301" t="s">
        <v>43</v>
      </c>
      <c r="I69" s="310" t="s">
        <v>39</v>
      </c>
      <c r="J69" s="298" t="s">
        <v>221</v>
      </c>
      <c r="K69" s="301">
        <v>0.4</v>
      </c>
      <c r="L69" s="298" t="s">
        <v>42</v>
      </c>
      <c r="M69" s="312">
        <v>42917</v>
      </c>
      <c r="N69" s="300"/>
      <c r="O69" s="374"/>
      <c r="P69" s="374"/>
      <c r="Q69" s="374"/>
      <c r="R69" s="374"/>
      <c r="S69" s="374"/>
      <c r="T69" s="375"/>
      <c r="U69" s="375"/>
      <c r="V69" s="375"/>
      <c r="W69" s="375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</row>
    <row r="70" spans="1:39" s="1" customFormat="1" ht="46.5" customHeight="1" x14ac:dyDescent="0.25">
      <c r="A70" s="295">
        <v>12</v>
      </c>
      <c r="B70" s="304" t="s">
        <v>15</v>
      </c>
      <c r="C70" s="618"/>
      <c r="D70" s="304" t="s">
        <v>16</v>
      </c>
      <c r="E70" s="297" t="s">
        <v>163</v>
      </c>
      <c r="F70" s="297" t="s">
        <v>1075</v>
      </c>
      <c r="G70" s="298" t="s">
        <v>1076</v>
      </c>
      <c r="H70" s="301" t="s">
        <v>43</v>
      </c>
      <c r="I70" s="310" t="s">
        <v>39</v>
      </c>
      <c r="J70" s="298" t="s">
        <v>221</v>
      </c>
      <c r="K70" s="301">
        <v>0.4</v>
      </c>
      <c r="L70" s="298" t="s">
        <v>42</v>
      </c>
      <c r="M70" s="312">
        <v>42917</v>
      </c>
      <c r="N70" s="300"/>
      <c r="O70" s="374"/>
      <c r="P70" s="374"/>
      <c r="Q70" s="374"/>
      <c r="R70" s="374"/>
      <c r="S70" s="374"/>
      <c r="T70" s="375"/>
      <c r="U70" s="375"/>
      <c r="V70" s="375"/>
      <c r="W70" s="375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</row>
    <row r="71" spans="1:39" s="1" customFormat="1" ht="46.5" customHeight="1" x14ac:dyDescent="0.25">
      <c r="A71" s="295">
        <v>12</v>
      </c>
      <c r="B71" s="304" t="s">
        <v>15</v>
      </c>
      <c r="C71" s="618"/>
      <c r="D71" s="304" t="s">
        <v>16</v>
      </c>
      <c r="E71" s="297" t="s">
        <v>163</v>
      </c>
      <c r="F71" s="297" t="s">
        <v>1075</v>
      </c>
      <c r="G71" s="298" t="s">
        <v>1076</v>
      </c>
      <c r="H71" s="301" t="s">
        <v>43</v>
      </c>
      <c r="I71" s="299" t="s">
        <v>38</v>
      </c>
      <c r="J71" s="298" t="s">
        <v>223</v>
      </c>
      <c r="K71" s="301">
        <v>0.4</v>
      </c>
      <c r="L71" s="298">
        <v>32394</v>
      </c>
      <c r="M71" s="316">
        <v>2018</v>
      </c>
      <c r="N71" s="300"/>
      <c r="O71" s="374"/>
      <c r="P71" s="374"/>
      <c r="Q71" s="374"/>
      <c r="R71" s="374"/>
      <c r="S71" s="374"/>
      <c r="T71" s="375"/>
      <c r="U71" s="375"/>
      <c r="V71" s="375"/>
      <c r="W71" s="375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</row>
    <row r="72" spans="1:39" s="1" customFormat="1" ht="46.5" customHeight="1" x14ac:dyDescent="0.25">
      <c r="A72" s="295">
        <v>12</v>
      </c>
      <c r="B72" s="304" t="s">
        <v>15</v>
      </c>
      <c r="C72" s="618"/>
      <c r="D72" s="304" t="s">
        <v>16</v>
      </c>
      <c r="E72" s="297" t="s">
        <v>163</v>
      </c>
      <c r="F72" s="297" t="s">
        <v>1075</v>
      </c>
      <c r="G72" s="298" t="s">
        <v>1076</v>
      </c>
      <c r="H72" s="301" t="s">
        <v>43</v>
      </c>
      <c r="I72" s="310" t="s">
        <v>39</v>
      </c>
      <c r="J72" s="298" t="s">
        <v>221</v>
      </c>
      <c r="K72" s="301">
        <v>0.4</v>
      </c>
      <c r="L72" s="298" t="s">
        <v>42</v>
      </c>
      <c r="M72" s="312">
        <v>49351</v>
      </c>
      <c r="N72" s="300"/>
      <c r="O72" s="374"/>
      <c r="P72" s="374"/>
      <c r="Q72" s="374"/>
      <c r="R72" s="374"/>
      <c r="S72" s="374"/>
      <c r="T72" s="375"/>
      <c r="U72" s="375"/>
      <c r="V72" s="375"/>
      <c r="W72" s="375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</row>
    <row r="73" spans="1:39" s="1" customFormat="1" ht="46.5" customHeight="1" x14ac:dyDescent="0.25">
      <c r="A73" s="295">
        <v>12</v>
      </c>
      <c r="B73" s="304" t="s">
        <v>15</v>
      </c>
      <c r="C73" s="618"/>
      <c r="D73" s="304" t="s">
        <v>16</v>
      </c>
      <c r="E73" s="297" t="s">
        <v>163</v>
      </c>
      <c r="F73" s="297" t="s">
        <v>1075</v>
      </c>
      <c r="G73" s="298" t="s">
        <v>1076</v>
      </c>
      <c r="H73" s="301" t="s">
        <v>43</v>
      </c>
      <c r="I73" s="310" t="s">
        <v>39</v>
      </c>
      <c r="J73" s="298" t="s">
        <v>221</v>
      </c>
      <c r="K73" s="301">
        <v>0.4</v>
      </c>
      <c r="L73" s="298" t="s">
        <v>42</v>
      </c>
      <c r="M73" s="312">
        <v>49351</v>
      </c>
      <c r="N73" s="300"/>
      <c r="O73" s="374"/>
      <c r="P73" s="374"/>
      <c r="Q73" s="374"/>
      <c r="R73" s="374"/>
      <c r="S73" s="374"/>
      <c r="T73" s="375"/>
      <c r="U73" s="375"/>
      <c r="V73" s="375"/>
      <c r="W73" s="375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</row>
    <row r="74" spans="1:39" s="1" customFormat="1" ht="46.5" customHeight="1" x14ac:dyDescent="0.25">
      <c r="A74" s="295">
        <v>12</v>
      </c>
      <c r="B74" s="304" t="s">
        <v>15</v>
      </c>
      <c r="C74" s="618"/>
      <c r="D74" s="304" t="s">
        <v>16</v>
      </c>
      <c r="E74" s="297" t="s">
        <v>163</v>
      </c>
      <c r="F74" s="297" t="s">
        <v>1075</v>
      </c>
      <c r="G74" s="298" t="s">
        <v>1076</v>
      </c>
      <c r="H74" s="301" t="s">
        <v>43</v>
      </c>
      <c r="I74" s="310" t="s">
        <v>39</v>
      </c>
      <c r="J74" s="298" t="s">
        <v>221</v>
      </c>
      <c r="K74" s="301">
        <v>0.4</v>
      </c>
      <c r="L74" s="298" t="s">
        <v>42</v>
      </c>
      <c r="M74" s="312">
        <v>49351</v>
      </c>
      <c r="N74" s="300"/>
      <c r="O74" s="374"/>
      <c r="P74" s="374"/>
      <c r="Q74" s="374"/>
      <c r="R74" s="374"/>
      <c r="S74" s="374"/>
      <c r="T74" s="375"/>
      <c r="U74" s="375"/>
      <c r="V74" s="375"/>
      <c r="W74" s="375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</row>
    <row r="75" spans="1:39" s="1" customFormat="1" ht="46.5" customHeight="1" x14ac:dyDescent="0.25">
      <c r="A75" s="295">
        <v>12</v>
      </c>
      <c r="B75" s="304" t="s">
        <v>15</v>
      </c>
      <c r="C75" s="618"/>
      <c r="D75" s="304" t="s">
        <v>16</v>
      </c>
      <c r="E75" s="297" t="s">
        <v>163</v>
      </c>
      <c r="F75" s="297" t="s">
        <v>1075</v>
      </c>
      <c r="G75" s="298" t="s">
        <v>1076</v>
      </c>
      <c r="H75" s="301" t="s">
        <v>43</v>
      </c>
      <c r="I75" s="299" t="s">
        <v>38</v>
      </c>
      <c r="J75" s="298" t="s">
        <v>223</v>
      </c>
      <c r="K75" s="301">
        <v>0.4</v>
      </c>
      <c r="L75" s="298">
        <v>32395</v>
      </c>
      <c r="M75" s="316">
        <v>2018</v>
      </c>
      <c r="N75" s="300"/>
      <c r="O75" s="374"/>
      <c r="P75" s="374"/>
      <c r="Q75" s="374"/>
      <c r="R75" s="374"/>
      <c r="S75" s="374"/>
      <c r="T75" s="375"/>
      <c r="U75" s="375"/>
      <c r="V75" s="375"/>
      <c r="W75" s="375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</row>
    <row r="76" spans="1:39" s="1" customFormat="1" ht="46.5" customHeight="1" x14ac:dyDescent="0.25">
      <c r="A76" s="295">
        <v>12</v>
      </c>
      <c r="B76" s="304" t="s">
        <v>15</v>
      </c>
      <c r="C76" s="618"/>
      <c r="D76" s="304" t="s">
        <v>16</v>
      </c>
      <c r="E76" s="297" t="s">
        <v>163</v>
      </c>
      <c r="F76" s="297" t="s">
        <v>1075</v>
      </c>
      <c r="G76" s="298" t="s">
        <v>1076</v>
      </c>
      <c r="H76" s="301" t="s">
        <v>43</v>
      </c>
      <c r="I76" s="310" t="s">
        <v>39</v>
      </c>
      <c r="J76" s="298" t="s">
        <v>221</v>
      </c>
      <c r="K76" s="301">
        <v>0.4</v>
      </c>
      <c r="L76" s="298" t="s">
        <v>42</v>
      </c>
      <c r="M76" s="312">
        <v>49351</v>
      </c>
      <c r="N76" s="300"/>
      <c r="O76" s="374"/>
      <c r="P76" s="374"/>
      <c r="Q76" s="374"/>
      <c r="R76" s="374"/>
      <c r="S76" s="374"/>
      <c r="T76" s="375"/>
      <c r="U76" s="375"/>
      <c r="V76" s="375"/>
      <c r="W76" s="375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</row>
    <row r="77" spans="1:39" s="1" customFormat="1" ht="46.5" customHeight="1" x14ac:dyDescent="0.25">
      <c r="A77" s="295">
        <v>12</v>
      </c>
      <c r="B77" s="304" t="s">
        <v>15</v>
      </c>
      <c r="C77" s="618"/>
      <c r="D77" s="304" t="s">
        <v>16</v>
      </c>
      <c r="E77" s="297" t="s">
        <v>163</v>
      </c>
      <c r="F77" s="297" t="s">
        <v>1075</v>
      </c>
      <c r="G77" s="298" t="s">
        <v>1076</v>
      </c>
      <c r="H77" s="301" t="s">
        <v>43</v>
      </c>
      <c r="I77" s="310" t="s">
        <v>39</v>
      </c>
      <c r="J77" s="298" t="s">
        <v>221</v>
      </c>
      <c r="K77" s="301">
        <v>0.4</v>
      </c>
      <c r="L77" s="298" t="s">
        <v>42</v>
      </c>
      <c r="M77" s="312">
        <v>49351</v>
      </c>
      <c r="N77" s="300"/>
      <c r="O77" s="374"/>
      <c r="P77" s="374"/>
      <c r="Q77" s="374"/>
      <c r="R77" s="374"/>
      <c r="S77" s="374"/>
      <c r="T77" s="375"/>
      <c r="U77" s="375"/>
      <c r="V77" s="375"/>
      <c r="W77" s="375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</row>
    <row r="78" spans="1:39" s="1" customFormat="1" ht="46.5" customHeight="1" x14ac:dyDescent="0.25">
      <c r="A78" s="301">
        <v>12</v>
      </c>
      <c r="B78" s="304" t="s">
        <v>15</v>
      </c>
      <c r="C78" s="618"/>
      <c r="D78" s="304" t="s">
        <v>16</v>
      </c>
      <c r="E78" s="308" t="s">
        <v>163</v>
      </c>
      <c r="F78" s="308" t="s">
        <v>1075</v>
      </c>
      <c r="G78" s="309" t="s">
        <v>1076</v>
      </c>
      <c r="H78" s="301" t="s">
        <v>43</v>
      </c>
      <c r="I78" s="310" t="s">
        <v>39</v>
      </c>
      <c r="J78" s="309" t="s">
        <v>221</v>
      </c>
      <c r="K78" s="301">
        <v>0.4</v>
      </c>
      <c r="L78" s="309" t="s">
        <v>42</v>
      </c>
      <c r="M78" s="314">
        <v>49351</v>
      </c>
      <c r="N78" s="311"/>
      <c r="O78" s="374"/>
      <c r="P78" s="374"/>
      <c r="Q78" s="374"/>
      <c r="R78" s="374"/>
      <c r="S78" s="374"/>
      <c r="T78" s="375"/>
      <c r="U78" s="375"/>
      <c r="V78" s="375"/>
      <c r="W78" s="375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</row>
    <row r="79" spans="1:39" s="1" customFormat="1" ht="46.5" customHeight="1" thickBot="1" x14ac:dyDescent="0.3">
      <c r="A79" s="24">
        <v>13</v>
      </c>
      <c r="B79" s="289" t="s">
        <v>15</v>
      </c>
      <c r="C79" s="602" t="s">
        <v>1078</v>
      </c>
      <c r="D79" s="25" t="s">
        <v>16</v>
      </c>
      <c r="E79" s="26" t="s">
        <v>1079</v>
      </c>
      <c r="F79" s="26" t="s">
        <v>289</v>
      </c>
      <c r="G79" s="27" t="s">
        <v>290</v>
      </c>
      <c r="H79" s="24" t="s">
        <v>43</v>
      </c>
      <c r="I79" s="36" t="s">
        <v>38</v>
      </c>
      <c r="J79" s="27" t="s">
        <v>291</v>
      </c>
      <c r="K79" s="24">
        <v>0.4</v>
      </c>
      <c r="L79" s="27">
        <v>38609925</v>
      </c>
      <c r="M79" s="278">
        <v>2020</v>
      </c>
      <c r="N79" s="28"/>
      <c r="O79" s="374"/>
      <c r="P79" s="374"/>
      <c r="Q79" s="374"/>
      <c r="R79" s="374"/>
      <c r="S79" s="374"/>
      <c r="T79" s="375"/>
      <c r="U79" s="375"/>
      <c r="V79" s="375"/>
      <c r="W79" s="375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</row>
    <row r="80" spans="1:39" s="1" customFormat="1" ht="46.5" customHeight="1" thickBot="1" x14ac:dyDescent="0.3">
      <c r="A80" s="24">
        <v>13</v>
      </c>
      <c r="B80" s="289" t="s">
        <v>15</v>
      </c>
      <c r="C80" s="603"/>
      <c r="D80" s="25" t="s">
        <v>16</v>
      </c>
      <c r="E80" s="26" t="s">
        <v>1079</v>
      </c>
      <c r="F80" s="26" t="s">
        <v>289</v>
      </c>
      <c r="G80" s="27" t="s">
        <v>290</v>
      </c>
      <c r="H80" s="24" t="s">
        <v>43</v>
      </c>
      <c r="I80" s="36" t="s">
        <v>39</v>
      </c>
      <c r="J80" s="27" t="s">
        <v>294</v>
      </c>
      <c r="K80" s="24">
        <v>0.4</v>
      </c>
      <c r="L80" s="27" t="s">
        <v>295</v>
      </c>
      <c r="M80" s="255">
        <v>44273</v>
      </c>
      <c r="N80" s="28"/>
      <c r="O80" s="374"/>
      <c r="P80" s="374"/>
      <c r="Q80" s="374"/>
      <c r="R80" s="374"/>
      <c r="S80" s="374"/>
      <c r="T80" s="375"/>
      <c r="U80" s="375"/>
      <c r="V80" s="375"/>
      <c r="W80" s="375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</row>
    <row r="81" spans="1:39" s="1" customFormat="1" ht="46.5" customHeight="1" thickBot="1" x14ac:dyDescent="0.3">
      <c r="A81" s="24">
        <v>13</v>
      </c>
      <c r="B81" s="289" t="s">
        <v>15</v>
      </c>
      <c r="C81" s="603"/>
      <c r="D81" s="25" t="s">
        <v>16</v>
      </c>
      <c r="E81" s="26" t="s">
        <v>1079</v>
      </c>
      <c r="F81" s="26" t="s">
        <v>289</v>
      </c>
      <c r="G81" s="27" t="s">
        <v>290</v>
      </c>
      <c r="H81" s="24" t="s">
        <v>43</v>
      </c>
      <c r="I81" s="36" t="s">
        <v>39</v>
      </c>
      <c r="J81" s="27" t="s">
        <v>294</v>
      </c>
      <c r="K81" s="24">
        <v>0.4</v>
      </c>
      <c r="L81" s="27" t="s">
        <v>104</v>
      </c>
      <c r="M81" s="27" t="s">
        <v>104</v>
      </c>
      <c r="N81" s="28"/>
      <c r="O81" s="374"/>
      <c r="P81" s="374"/>
      <c r="Q81" s="374"/>
      <c r="R81" s="374"/>
      <c r="S81" s="374"/>
      <c r="T81" s="375"/>
      <c r="U81" s="375"/>
      <c r="V81" s="375"/>
      <c r="W81" s="375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</row>
    <row r="82" spans="1:39" s="1" customFormat="1" ht="45" x14ac:dyDescent="0.25">
      <c r="A82" s="56">
        <v>13</v>
      </c>
      <c r="B82" s="290" t="s">
        <v>15</v>
      </c>
      <c r="C82" s="603"/>
      <c r="D82" s="57" t="s">
        <v>16</v>
      </c>
      <c r="E82" s="291" t="s">
        <v>1079</v>
      </c>
      <c r="F82" s="291" t="s">
        <v>289</v>
      </c>
      <c r="G82" s="59" t="s">
        <v>290</v>
      </c>
      <c r="H82" s="56" t="s">
        <v>43</v>
      </c>
      <c r="I82" s="58" t="s">
        <v>39</v>
      </c>
      <c r="J82" s="59" t="s">
        <v>294</v>
      </c>
      <c r="K82" s="56">
        <v>0.4</v>
      </c>
      <c r="L82" s="59" t="s">
        <v>104</v>
      </c>
      <c r="M82" s="59" t="s">
        <v>104</v>
      </c>
      <c r="N82" s="317"/>
      <c r="O82" s="374"/>
      <c r="P82" s="374"/>
      <c r="Q82" s="374"/>
      <c r="R82" s="374"/>
      <c r="S82" s="374"/>
      <c r="T82" s="375"/>
      <c r="U82" s="375"/>
      <c r="V82" s="375"/>
      <c r="W82" s="375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</row>
    <row r="83" spans="1:39" s="1" customFormat="1" ht="63.75" customHeight="1" x14ac:dyDescent="0.25">
      <c r="A83" s="318">
        <v>14</v>
      </c>
      <c r="B83" s="319" t="s">
        <v>15</v>
      </c>
      <c r="C83" s="628" t="s">
        <v>1081</v>
      </c>
      <c r="D83" s="319" t="s">
        <v>16</v>
      </c>
      <c r="E83" s="320" t="s">
        <v>428</v>
      </c>
      <c r="F83" s="320" t="s">
        <v>429</v>
      </c>
      <c r="G83" s="321" t="s">
        <v>430</v>
      </c>
      <c r="H83" s="318" t="s">
        <v>43</v>
      </c>
      <c r="I83" s="322" t="s">
        <v>38</v>
      </c>
      <c r="J83" s="321" t="s">
        <v>398</v>
      </c>
      <c r="K83" s="318">
        <v>0.4</v>
      </c>
      <c r="L83" s="321">
        <v>21735038</v>
      </c>
      <c r="M83" s="323">
        <v>45596</v>
      </c>
      <c r="N83" s="324"/>
      <c r="O83" s="374"/>
      <c r="P83" s="374"/>
      <c r="Q83" s="374"/>
      <c r="R83" s="374"/>
      <c r="S83" s="374"/>
      <c r="T83" s="375"/>
      <c r="U83" s="375"/>
      <c r="V83" s="375"/>
      <c r="W83" s="375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</row>
    <row r="84" spans="1:39" s="1" customFormat="1" ht="76.5" x14ac:dyDescent="0.25">
      <c r="A84" s="318">
        <v>14</v>
      </c>
      <c r="B84" s="319" t="s">
        <v>15</v>
      </c>
      <c r="C84" s="628"/>
      <c r="D84" s="319" t="s">
        <v>16</v>
      </c>
      <c r="E84" s="320" t="s">
        <v>428</v>
      </c>
      <c r="F84" s="320" t="s">
        <v>429</v>
      </c>
      <c r="G84" s="321" t="s">
        <v>430</v>
      </c>
      <c r="H84" s="318" t="s">
        <v>43</v>
      </c>
      <c r="I84" s="322" t="s">
        <v>39</v>
      </c>
      <c r="J84" s="321" t="s">
        <v>432</v>
      </c>
      <c r="K84" s="318">
        <v>0.4</v>
      </c>
      <c r="L84" s="321" t="s">
        <v>1084</v>
      </c>
      <c r="M84" s="323">
        <v>47317</v>
      </c>
      <c r="N84" s="324"/>
      <c r="O84" s="374"/>
      <c r="P84" s="374"/>
      <c r="Q84" s="374"/>
      <c r="R84" s="374"/>
      <c r="S84" s="374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</row>
    <row r="85" spans="1:39" s="1" customFormat="1" ht="76.5" x14ac:dyDescent="0.25">
      <c r="A85" s="318">
        <v>14</v>
      </c>
      <c r="B85" s="319" t="s">
        <v>15</v>
      </c>
      <c r="C85" s="628"/>
      <c r="D85" s="319" t="s">
        <v>16</v>
      </c>
      <c r="E85" s="320" t="s">
        <v>428</v>
      </c>
      <c r="F85" s="320" t="s">
        <v>429</v>
      </c>
      <c r="G85" s="321" t="s">
        <v>430</v>
      </c>
      <c r="H85" s="318" t="s">
        <v>43</v>
      </c>
      <c r="I85" s="322" t="s">
        <v>39</v>
      </c>
      <c r="J85" s="321" t="s">
        <v>432</v>
      </c>
      <c r="K85" s="318">
        <v>0.4</v>
      </c>
      <c r="L85" s="321" t="s">
        <v>1083</v>
      </c>
      <c r="M85" s="323">
        <v>47317</v>
      </c>
      <c r="N85" s="324"/>
      <c r="O85" s="374"/>
      <c r="P85" s="374"/>
      <c r="Q85" s="374"/>
      <c r="R85" s="374"/>
      <c r="S85" s="374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</row>
    <row r="86" spans="1:39" s="1" customFormat="1" ht="76.5" x14ac:dyDescent="0.25">
      <c r="A86" s="318">
        <v>14</v>
      </c>
      <c r="B86" s="319" t="s">
        <v>15</v>
      </c>
      <c r="C86" s="628"/>
      <c r="D86" s="319" t="s">
        <v>16</v>
      </c>
      <c r="E86" s="320" t="s">
        <v>428</v>
      </c>
      <c r="F86" s="320" t="s">
        <v>429</v>
      </c>
      <c r="G86" s="321" t="s">
        <v>430</v>
      </c>
      <c r="H86" s="318" t="s">
        <v>43</v>
      </c>
      <c r="I86" s="322" t="s">
        <v>39</v>
      </c>
      <c r="J86" s="321" t="s">
        <v>432</v>
      </c>
      <c r="K86" s="318">
        <v>0.4</v>
      </c>
      <c r="L86" s="321" t="s">
        <v>1082</v>
      </c>
      <c r="M86" s="323">
        <v>47317</v>
      </c>
      <c r="N86" s="324"/>
      <c r="O86" s="374"/>
      <c r="P86" s="374"/>
      <c r="Q86" s="374"/>
      <c r="R86" s="374"/>
      <c r="S86" s="374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</row>
    <row r="87" spans="1:39" s="1" customFormat="1" ht="60" customHeight="1" x14ac:dyDescent="0.25">
      <c r="A87" s="325">
        <v>15</v>
      </c>
      <c r="B87" s="6" t="s">
        <v>15</v>
      </c>
      <c r="C87" s="614" t="s">
        <v>1085</v>
      </c>
      <c r="D87" s="6" t="s">
        <v>16</v>
      </c>
      <c r="E87" s="326" t="s">
        <v>470</v>
      </c>
      <c r="F87" s="326" t="s">
        <v>471</v>
      </c>
      <c r="G87" s="327" t="s">
        <v>471</v>
      </c>
      <c r="H87" s="5" t="s">
        <v>43</v>
      </c>
      <c r="I87" s="8" t="s">
        <v>38</v>
      </c>
      <c r="J87" s="327" t="s">
        <v>285</v>
      </c>
      <c r="K87" s="328">
        <v>0.4</v>
      </c>
      <c r="L87" s="327">
        <v>5515832</v>
      </c>
      <c r="M87" s="327">
        <v>2020</v>
      </c>
      <c r="N87" s="329"/>
      <c r="O87" s="374"/>
      <c r="P87" s="374"/>
      <c r="Q87" s="374"/>
      <c r="R87" s="374"/>
      <c r="S87" s="374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</row>
    <row r="88" spans="1:39" s="1" customFormat="1" ht="45" x14ac:dyDescent="0.25">
      <c r="A88" s="325">
        <v>15</v>
      </c>
      <c r="B88" s="6" t="s">
        <v>15</v>
      </c>
      <c r="C88" s="615"/>
      <c r="D88" s="6" t="s">
        <v>16</v>
      </c>
      <c r="E88" s="326" t="s">
        <v>470</v>
      </c>
      <c r="F88" s="326" t="s">
        <v>471</v>
      </c>
      <c r="G88" s="327" t="s">
        <v>471</v>
      </c>
      <c r="H88" s="5" t="s">
        <v>43</v>
      </c>
      <c r="I88" s="8" t="s">
        <v>39</v>
      </c>
      <c r="J88" s="201" t="s">
        <v>104</v>
      </c>
      <c r="K88" s="328">
        <v>0.4</v>
      </c>
      <c r="L88" s="330" t="s">
        <v>104</v>
      </c>
      <c r="M88" s="330" t="s">
        <v>104</v>
      </c>
      <c r="N88" s="10"/>
      <c r="O88" s="374"/>
      <c r="P88" s="374"/>
      <c r="Q88" s="374"/>
      <c r="R88" s="374"/>
      <c r="S88" s="374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</row>
    <row r="89" spans="1:39" s="1" customFormat="1" ht="45" x14ac:dyDescent="0.25">
      <c r="A89" s="325">
        <v>15</v>
      </c>
      <c r="B89" s="6" t="s">
        <v>15</v>
      </c>
      <c r="C89" s="615"/>
      <c r="D89" s="6" t="s">
        <v>16</v>
      </c>
      <c r="E89" s="326" t="s">
        <v>470</v>
      </c>
      <c r="F89" s="326" t="s">
        <v>471</v>
      </c>
      <c r="G89" s="327" t="s">
        <v>471</v>
      </c>
      <c r="H89" s="5" t="s">
        <v>43</v>
      </c>
      <c r="I89" s="8" t="s">
        <v>39</v>
      </c>
      <c r="J89" s="201" t="s">
        <v>104</v>
      </c>
      <c r="K89" s="328">
        <v>0.4</v>
      </c>
      <c r="L89" s="330" t="s">
        <v>104</v>
      </c>
      <c r="M89" s="330" t="s">
        <v>104</v>
      </c>
      <c r="N89" s="10"/>
      <c r="O89" s="374"/>
      <c r="P89" s="374"/>
      <c r="Q89" s="374"/>
      <c r="R89" s="374"/>
      <c r="S89" s="374"/>
      <c r="T89" s="375"/>
      <c r="U89" s="375"/>
      <c r="V89" s="375"/>
      <c r="W89" s="375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</row>
    <row r="90" spans="1:39" s="1" customFormat="1" ht="45" x14ac:dyDescent="0.25">
      <c r="A90" s="288">
        <v>15</v>
      </c>
      <c r="B90" s="6" t="s">
        <v>15</v>
      </c>
      <c r="C90" s="615"/>
      <c r="D90" s="331" t="s">
        <v>16</v>
      </c>
      <c r="E90" s="332" t="s">
        <v>470</v>
      </c>
      <c r="F90" s="332" t="s">
        <v>471</v>
      </c>
      <c r="G90" s="333" t="s">
        <v>471</v>
      </c>
      <c r="H90" s="328" t="s">
        <v>43</v>
      </c>
      <c r="I90" s="334" t="s">
        <v>39</v>
      </c>
      <c r="J90" s="330" t="s">
        <v>104</v>
      </c>
      <c r="K90" s="328">
        <v>0.4</v>
      </c>
      <c r="L90" s="330" t="s">
        <v>104</v>
      </c>
      <c r="M90" s="330" t="s">
        <v>104</v>
      </c>
      <c r="N90" s="10"/>
      <c r="O90" s="374"/>
      <c r="P90" s="374"/>
      <c r="Q90" s="374"/>
      <c r="R90" s="374"/>
      <c r="S90" s="374"/>
      <c r="T90" s="375"/>
      <c r="U90" s="375"/>
      <c r="V90" s="375"/>
      <c r="W90" s="375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</row>
    <row r="91" spans="1:39" s="1" customFormat="1" ht="45" x14ac:dyDescent="0.25">
      <c r="A91" s="5">
        <v>16</v>
      </c>
      <c r="B91" s="6" t="s">
        <v>15</v>
      </c>
      <c r="C91" s="614" t="s">
        <v>1086</v>
      </c>
      <c r="D91" s="331" t="s">
        <v>16</v>
      </c>
      <c r="E91" s="7" t="s">
        <v>470</v>
      </c>
      <c r="F91" s="7" t="s">
        <v>477</v>
      </c>
      <c r="G91" s="201" t="s">
        <v>477</v>
      </c>
      <c r="H91" s="328" t="s">
        <v>43</v>
      </c>
      <c r="I91" s="8" t="s">
        <v>38</v>
      </c>
      <c r="J91" s="201" t="s">
        <v>185</v>
      </c>
      <c r="K91" s="328">
        <v>0.4</v>
      </c>
      <c r="L91" s="330">
        <v>11064397</v>
      </c>
      <c r="M91" s="330">
        <v>2023</v>
      </c>
      <c r="N91" s="10"/>
      <c r="O91" s="374"/>
      <c r="P91" s="374"/>
      <c r="Q91" s="374"/>
      <c r="R91" s="374"/>
      <c r="S91" s="374"/>
      <c r="T91" s="375"/>
      <c r="U91" s="375"/>
      <c r="V91" s="375"/>
      <c r="W91" s="375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</row>
    <row r="92" spans="1:39" s="1" customFormat="1" ht="45" x14ac:dyDescent="0.25">
      <c r="A92" s="5">
        <v>16</v>
      </c>
      <c r="B92" s="6" t="s">
        <v>15</v>
      </c>
      <c r="C92" s="615"/>
      <c r="D92" s="331" t="s">
        <v>16</v>
      </c>
      <c r="E92" s="7" t="s">
        <v>470</v>
      </c>
      <c r="F92" s="7" t="s">
        <v>477</v>
      </c>
      <c r="G92" s="201" t="s">
        <v>477</v>
      </c>
      <c r="H92" s="328" t="s">
        <v>43</v>
      </c>
      <c r="I92" s="8" t="s">
        <v>39</v>
      </c>
      <c r="J92" s="201" t="s">
        <v>104</v>
      </c>
      <c r="K92" s="328">
        <v>0.4</v>
      </c>
      <c r="L92" s="330" t="s">
        <v>104</v>
      </c>
      <c r="M92" s="330" t="s">
        <v>104</v>
      </c>
      <c r="N92" s="10"/>
      <c r="O92" s="374"/>
      <c r="P92" s="374"/>
      <c r="Q92" s="374"/>
      <c r="R92" s="374"/>
      <c r="S92" s="374"/>
      <c r="T92" s="375"/>
      <c r="U92" s="375"/>
      <c r="V92" s="375"/>
      <c r="W92" s="375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</row>
    <row r="93" spans="1:39" s="1" customFormat="1" ht="45" x14ac:dyDescent="0.25">
      <c r="A93" s="5">
        <v>16</v>
      </c>
      <c r="B93" s="6" t="s">
        <v>15</v>
      </c>
      <c r="C93" s="615"/>
      <c r="D93" s="331" t="s">
        <v>16</v>
      </c>
      <c r="E93" s="7" t="s">
        <v>470</v>
      </c>
      <c r="F93" s="7" t="s">
        <v>477</v>
      </c>
      <c r="G93" s="201" t="s">
        <v>477</v>
      </c>
      <c r="H93" s="328" t="s">
        <v>43</v>
      </c>
      <c r="I93" s="8" t="s">
        <v>39</v>
      </c>
      <c r="J93" s="201" t="s">
        <v>104</v>
      </c>
      <c r="K93" s="328">
        <v>0.4</v>
      </c>
      <c r="L93" s="330" t="s">
        <v>104</v>
      </c>
      <c r="M93" s="330" t="s">
        <v>104</v>
      </c>
      <c r="N93" s="10"/>
      <c r="O93" s="374"/>
      <c r="P93" s="374"/>
      <c r="Q93" s="374"/>
      <c r="R93" s="374"/>
      <c r="S93" s="374"/>
      <c r="T93" s="375"/>
      <c r="U93" s="375"/>
      <c r="V93" s="375"/>
      <c r="W93" s="375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</row>
    <row r="94" spans="1:39" s="1" customFormat="1" ht="45" x14ac:dyDescent="0.25">
      <c r="A94" s="5">
        <v>16</v>
      </c>
      <c r="B94" s="6" t="s">
        <v>15</v>
      </c>
      <c r="C94" s="616"/>
      <c r="D94" s="331" t="s">
        <v>16</v>
      </c>
      <c r="E94" s="7" t="s">
        <v>470</v>
      </c>
      <c r="F94" s="7" t="s">
        <v>477</v>
      </c>
      <c r="G94" s="201" t="s">
        <v>477</v>
      </c>
      <c r="H94" s="328" t="s">
        <v>43</v>
      </c>
      <c r="I94" s="334" t="s">
        <v>39</v>
      </c>
      <c r="J94" s="330" t="s">
        <v>104</v>
      </c>
      <c r="K94" s="328">
        <v>0.4</v>
      </c>
      <c r="L94" s="330" t="s">
        <v>104</v>
      </c>
      <c r="M94" s="330" t="s">
        <v>104</v>
      </c>
      <c r="N94" s="10"/>
      <c r="O94" s="374"/>
      <c r="P94" s="374"/>
      <c r="Q94" s="374"/>
      <c r="R94" s="374"/>
      <c r="S94" s="374"/>
      <c r="T94" s="375"/>
      <c r="U94" s="375"/>
      <c r="V94" s="375"/>
      <c r="W94" s="375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</row>
    <row r="95" spans="1:39" s="336" customFormat="1" ht="60" customHeight="1" x14ac:dyDescent="0.25">
      <c r="A95" s="295">
        <v>17</v>
      </c>
      <c r="B95" s="296" t="s">
        <v>15</v>
      </c>
      <c r="C95" s="617" t="s">
        <v>1087</v>
      </c>
      <c r="D95" s="304" t="s">
        <v>16</v>
      </c>
      <c r="E95" s="297" t="s">
        <v>483</v>
      </c>
      <c r="F95" s="297" t="s">
        <v>499</v>
      </c>
      <c r="G95" s="298" t="s">
        <v>500</v>
      </c>
      <c r="H95" s="301" t="s">
        <v>43</v>
      </c>
      <c r="I95" s="299" t="s">
        <v>38</v>
      </c>
      <c r="J95" s="309" t="s">
        <v>501</v>
      </c>
      <c r="K95" s="298">
        <v>0.4</v>
      </c>
      <c r="L95" s="335">
        <v>9114085000267</v>
      </c>
      <c r="M95" s="309" t="s">
        <v>503</v>
      </c>
      <c r="N95" s="300"/>
      <c r="O95" s="374"/>
      <c r="P95" s="374"/>
      <c r="Q95" s="374"/>
      <c r="R95" s="374"/>
      <c r="S95" s="374"/>
      <c r="T95" s="375"/>
      <c r="U95" s="375"/>
      <c r="V95" s="375"/>
      <c r="W95" s="375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</row>
    <row r="96" spans="1:39" s="336" customFormat="1" ht="45" x14ac:dyDescent="0.25">
      <c r="A96" s="295">
        <v>17</v>
      </c>
      <c r="B96" s="296" t="s">
        <v>15</v>
      </c>
      <c r="C96" s="618"/>
      <c r="D96" s="304" t="s">
        <v>16</v>
      </c>
      <c r="E96" s="297" t="s">
        <v>483</v>
      </c>
      <c r="F96" s="297" t="s">
        <v>499</v>
      </c>
      <c r="G96" s="298" t="s">
        <v>500</v>
      </c>
      <c r="H96" s="301" t="s">
        <v>43</v>
      </c>
      <c r="I96" s="299" t="s">
        <v>39</v>
      </c>
      <c r="J96" s="298" t="s">
        <v>104</v>
      </c>
      <c r="K96" s="298">
        <v>0.4</v>
      </c>
      <c r="L96" s="309" t="s">
        <v>104</v>
      </c>
      <c r="M96" s="309" t="s">
        <v>104</v>
      </c>
      <c r="N96" s="300"/>
      <c r="O96" s="374"/>
      <c r="P96" s="374"/>
      <c r="Q96" s="374"/>
      <c r="R96" s="374"/>
      <c r="S96" s="374"/>
      <c r="T96" s="375"/>
      <c r="U96" s="375"/>
      <c r="V96" s="375"/>
      <c r="W96" s="375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</row>
    <row r="97" spans="1:39" s="336" customFormat="1" ht="45" x14ac:dyDescent="0.25">
      <c r="A97" s="295">
        <v>17</v>
      </c>
      <c r="B97" s="296" t="s">
        <v>15</v>
      </c>
      <c r="C97" s="618"/>
      <c r="D97" s="304" t="s">
        <v>16</v>
      </c>
      <c r="E97" s="297" t="s">
        <v>483</v>
      </c>
      <c r="F97" s="297" t="s">
        <v>499</v>
      </c>
      <c r="G97" s="298" t="s">
        <v>500</v>
      </c>
      <c r="H97" s="301" t="s">
        <v>43</v>
      </c>
      <c r="I97" s="299" t="s">
        <v>39</v>
      </c>
      <c r="J97" s="298" t="s">
        <v>104</v>
      </c>
      <c r="K97" s="298">
        <v>0.4</v>
      </c>
      <c r="L97" s="309" t="s">
        <v>104</v>
      </c>
      <c r="M97" s="309" t="s">
        <v>104</v>
      </c>
      <c r="N97" s="300"/>
      <c r="O97" s="374"/>
      <c r="P97" s="374"/>
      <c r="Q97" s="374"/>
      <c r="R97" s="374"/>
      <c r="S97" s="374"/>
      <c r="T97" s="375"/>
      <c r="U97" s="375"/>
      <c r="V97" s="375"/>
      <c r="W97" s="375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</row>
    <row r="98" spans="1:39" s="336" customFormat="1" ht="45" x14ac:dyDescent="0.25">
      <c r="A98" s="295">
        <v>17</v>
      </c>
      <c r="B98" s="296" t="s">
        <v>15</v>
      </c>
      <c r="C98" s="619"/>
      <c r="D98" s="304" t="s">
        <v>16</v>
      </c>
      <c r="E98" s="297" t="s">
        <v>483</v>
      </c>
      <c r="F98" s="297" t="s">
        <v>499</v>
      </c>
      <c r="G98" s="298" t="s">
        <v>500</v>
      </c>
      <c r="H98" s="301" t="s">
        <v>43</v>
      </c>
      <c r="I98" s="310" t="s">
        <v>39</v>
      </c>
      <c r="J98" s="309" t="s">
        <v>104</v>
      </c>
      <c r="K98" s="298">
        <v>0.4</v>
      </c>
      <c r="L98" s="309" t="s">
        <v>104</v>
      </c>
      <c r="M98" s="309" t="s">
        <v>104</v>
      </c>
      <c r="N98" s="300"/>
      <c r="O98" s="374"/>
      <c r="P98" s="374"/>
      <c r="Q98" s="374"/>
      <c r="R98" s="374"/>
      <c r="S98" s="374"/>
      <c r="T98" s="375"/>
      <c r="U98" s="375"/>
      <c r="V98" s="375"/>
      <c r="W98" s="375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</row>
    <row r="99" spans="1:39" s="336" customFormat="1" ht="45" customHeight="1" x14ac:dyDescent="0.25">
      <c r="A99" s="295">
        <v>18</v>
      </c>
      <c r="B99" s="296" t="s">
        <v>15</v>
      </c>
      <c r="C99" s="617" t="s">
        <v>1088</v>
      </c>
      <c r="D99" s="304" t="s">
        <v>16</v>
      </c>
      <c r="E99" s="297" t="s">
        <v>483</v>
      </c>
      <c r="F99" s="297" t="s">
        <v>506</v>
      </c>
      <c r="G99" s="298" t="s">
        <v>507</v>
      </c>
      <c r="H99" s="301" t="s">
        <v>43</v>
      </c>
      <c r="I99" s="299" t="s">
        <v>38</v>
      </c>
      <c r="J99" s="309" t="s">
        <v>261</v>
      </c>
      <c r="K99" s="298">
        <v>0.4</v>
      </c>
      <c r="L99" s="309">
        <v>14770409</v>
      </c>
      <c r="M99" s="314">
        <v>45115</v>
      </c>
      <c r="N99" s="300"/>
      <c r="O99" s="374"/>
      <c r="P99" s="374"/>
      <c r="Q99" s="374"/>
      <c r="R99" s="374"/>
      <c r="S99" s="374"/>
      <c r="T99" s="375"/>
      <c r="U99" s="375"/>
      <c r="V99" s="375"/>
      <c r="W99" s="375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</row>
    <row r="100" spans="1:39" s="336" customFormat="1" ht="63.75" x14ac:dyDescent="0.25">
      <c r="A100" s="295">
        <v>18</v>
      </c>
      <c r="B100" s="296" t="s">
        <v>15</v>
      </c>
      <c r="C100" s="618"/>
      <c r="D100" s="304" t="s">
        <v>16</v>
      </c>
      <c r="E100" s="297" t="s">
        <v>483</v>
      </c>
      <c r="F100" s="297" t="s">
        <v>506</v>
      </c>
      <c r="G100" s="298" t="s">
        <v>507</v>
      </c>
      <c r="H100" s="301" t="s">
        <v>43</v>
      </c>
      <c r="I100" s="299" t="s">
        <v>39</v>
      </c>
      <c r="J100" s="309" t="s">
        <v>40</v>
      </c>
      <c r="K100" s="298">
        <v>0.4</v>
      </c>
      <c r="L100" s="309">
        <v>85470</v>
      </c>
      <c r="M100" s="309" t="s">
        <v>104</v>
      </c>
      <c r="N100" s="300"/>
      <c r="O100" s="374"/>
      <c r="P100" s="374"/>
      <c r="Q100" s="374"/>
      <c r="R100" s="374"/>
      <c r="S100" s="374"/>
      <c r="T100" s="375"/>
      <c r="U100" s="375"/>
      <c r="V100" s="375"/>
      <c r="W100" s="375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</row>
    <row r="101" spans="1:39" s="336" customFormat="1" ht="63.75" x14ac:dyDescent="0.25">
      <c r="A101" s="295">
        <v>18</v>
      </c>
      <c r="B101" s="296" t="s">
        <v>15</v>
      </c>
      <c r="C101" s="618"/>
      <c r="D101" s="304" t="s">
        <v>16</v>
      </c>
      <c r="E101" s="297" t="s">
        <v>483</v>
      </c>
      <c r="F101" s="297" t="s">
        <v>506</v>
      </c>
      <c r="G101" s="298" t="s">
        <v>507</v>
      </c>
      <c r="H101" s="301" t="s">
        <v>43</v>
      </c>
      <c r="I101" s="299" t="s">
        <v>39</v>
      </c>
      <c r="J101" s="309" t="s">
        <v>40</v>
      </c>
      <c r="K101" s="298">
        <v>0.4</v>
      </c>
      <c r="L101" s="309">
        <v>85397</v>
      </c>
      <c r="M101" s="309" t="s">
        <v>104</v>
      </c>
      <c r="N101" s="300"/>
      <c r="O101" s="374"/>
      <c r="P101" s="374"/>
      <c r="Q101" s="374"/>
      <c r="R101" s="374"/>
      <c r="S101" s="374"/>
      <c r="T101" s="375"/>
      <c r="U101" s="375"/>
      <c r="V101" s="375"/>
      <c r="W101" s="375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</row>
    <row r="102" spans="1:39" s="336" customFormat="1" ht="63.75" x14ac:dyDescent="0.25">
      <c r="A102" s="295">
        <v>18</v>
      </c>
      <c r="B102" s="296" t="s">
        <v>15</v>
      </c>
      <c r="C102" s="619"/>
      <c r="D102" s="304" t="s">
        <v>16</v>
      </c>
      <c r="E102" s="297" t="s">
        <v>483</v>
      </c>
      <c r="F102" s="297" t="s">
        <v>506</v>
      </c>
      <c r="G102" s="298" t="s">
        <v>507</v>
      </c>
      <c r="H102" s="301" t="s">
        <v>43</v>
      </c>
      <c r="I102" s="310" t="s">
        <v>39</v>
      </c>
      <c r="J102" s="309" t="s">
        <v>40</v>
      </c>
      <c r="K102" s="298">
        <v>0.4</v>
      </c>
      <c r="L102" s="309">
        <v>85473</v>
      </c>
      <c r="M102" s="309" t="s">
        <v>104</v>
      </c>
      <c r="N102" s="300"/>
      <c r="O102" s="374"/>
      <c r="P102" s="374"/>
      <c r="Q102" s="374"/>
      <c r="R102" s="374"/>
      <c r="S102" s="374"/>
      <c r="T102" s="375"/>
      <c r="U102" s="375"/>
      <c r="V102" s="375"/>
      <c r="W102" s="375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</row>
    <row r="103" spans="1:39" s="336" customFormat="1" ht="75" customHeight="1" x14ac:dyDescent="0.25">
      <c r="A103" s="295">
        <v>19</v>
      </c>
      <c r="B103" s="296" t="s">
        <v>15</v>
      </c>
      <c r="C103" s="617" t="s">
        <v>1089</v>
      </c>
      <c r="D103" s="304" t="s">
        <v>16</v>
      </c>
      <c r="E103" s="297" t="s">
        <v>520</v>
      </c>
      <c r="F103" s="297" t="s">
        <v>521</v>
      </c>
      <c r="G103" s="298" t="s">
        <v>522</v>
      </c>
      <c r="H103" s="301" t="s">
        <v>43</v>
      </c>
      <c r="I103" s="299" t="s">
        <v>38</v>
      </c>
      <c r="J103" s="309" t="s">
        <v>523</v>
      </c>
      <c r="K103" s="298">
        <v>0.4</v>
      </c>
      <c r="L103" s="309">
        <v>15618565</v>
      </c>
      <c r="M103" s="314">
        <v>45154</v>
      </c>
      <c r="N103" s="300"/>
      <c r="O103" s="374"/>
      <c r="P103" s="374"/>
      <c r="Q103" s="374"/>
      <c r="R103" s="374"/>
      <c r="S103" s="374"/>
      <c r="T103" s="375"/>
      <c r="U103" s="375"/>
      <c r="V103" s="375"/>
      <c r="W103" s="375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</row>
    <row r="104" spans="1:39" s="336" customFormat="1" ht="63.75" x14ac:dyDescent="0.25">
      <c r="A104" s="295">
        <v>19</v>
      </c>
      <c r="B104" s="296" t="s">
        <v>15</v>
      </c>
      <c r="C104" s="618"/>
      <c r="D104" s="304" t="s">
        <v>16</v>
      </c>
      <c r="E104" s="297" t="s">
        <v>520</v>
      </c>
      <c r="F104" s="297" t="s">
        <v>521</v>
      </c>
      <c r="G104" s="298" t="s">
        <v>522</v>
      </c>
      <c r="H104" s="301" t="s">
        <v>43</v>
      </c>
      <c r="I104" s="299" t="s">
        <v>39</v>
      </c>
      <c r="J104" s="298" t="s">
        <v>104</v>
      </c>
      <c r="K104" s="298">
        <v>0.4</v>
      </c>
      <c r="L104" s="309" t="s">
        <v>104</v>
      </c>
      <c r="M104" s="309" t="s">
        <v>104</v>
      </c>
      <c r="N104" s="300"/>
      <c r="O104" s="374"/>
      <c r="P104" s="374"/>
      <c r="Q104" s="374"/>
      <c r="R104" s="374"/>
      <c r="S104" s="374"/>
      <c r="T104" s="375"/>
      <c r="U104" s="375"/>
      <c r="V104" s="375"/>
      <c r="W104" s="375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</row>
    <row r="105" spans="1:39" s="336" customFormat="1" ht="63.75" x14ac:dyDescent="0.25">
      <c r="A105" s="295">
        <v>19</v>
      </c>
      <c r="B105" s="296" t="s">
        <v>15</v>
      </c>
      <c r="C105" s="618"/>
      <c r="D105" s="304" t="s">
        <v>16</v>
      </c>
      <c r="E105" s="297" t="s">
        <v>520</v>
      </c>
      <c r="F105" s="297" t="s">
        <v>521</v>
      </c>
      <c r="G105" s="298" t="s">
        <v>522</v>
      </c>
      <c r="H105" s="301" t="s">
        <v>43</v>
      </c>
      <c r="I105" s="299" t="s">
        <v>39</v>
      </c>
      <c r="J105" s="298" t="s">
        <v>104</v>
      </c>
      <c r="K105" s="298">
        <v>0.4</v>
      </c>
      <c r="L105" s="309" t="s">
        <v>104</v>
      </c>
      <c r="M105" s="309" t="s">
        <v>104</v>
      </c>
      <c r="N105" s="300"/>
      <c r="O105" s="374"/>
      <c r="P105" s="374"/>
      <c r="Q105" s="374"/>
      <c r="R105" s="374"/>
      <c r="S105" s="374"/>
      <c r="T105" s="375"/>
      <c r="U105" s="375"/>
      <c r="V105" s="375"/>
      <c r="W105" s="375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</row>
    <row r="106" spans="1:39" s="336" customFormat="1" ht="63.75" x14ac:dyDescent="0.25">
      <c r="A106" s="295">
        <v>19</v>
      </c>
      <c r="B106" s="296" t="s">
        <v>15</v>
      </c>
      <c r="C106" s="619"/>
      <c r="D106" s="304" t="s">
        <v>16</v>
      </c>
      <c r="E106" s="297" t="s">
        <v>520</v>
      </c>
      <c r="F106" s="297" t="s">
        <v>521</v>
      </c>
      <c r="G106" s="298" t="s">
        <v>522</v>
      </c>
      <c r="H106" s="301" t="s">
        <v>43</v>
      </c>
      <c r="I106" s="310" t="s">
        <v>39</v>
      </c>
      <c r="J106" s="309" t="s">
        <v>104</v>
      </c>
      <c r="K106" s="298">
        <v>0.4</v>
      </c>
      <c r="L106" s="309" t="s">
        <v>104</v>
      </c>
      <c r="M106" s="309" t="s">
        <v>104</v>
      </c>
      <c r="N106" s="300"/>
      <c r="O106" s="374"/>
      <c r="P106" s="374"/>
      <c r="Q106" s="374"/>
      <c r="R106" s="374"/>
      <c r="S106" s="374"/>
      <c r="T106" s="375"/>
      <c r="U106" s="375"/>
      <c r="V106" s="375"/>
      <c r="W106" s="375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</row>
    <row r="107" spans="1:39" s="336" customFormat="1" ht="75" customHeight="1" x14ac:dyDescent="0.25">
      <c r="A107" s="355">
        <v>20</v>
      </c>
      <c r="B107" s="356" t="s">
        <v>15</v>
      </c>
      <c r="C107" s="605" t="s">
        <v>1090</v>
      </c>
      <c r="D107" s="357" t="s">
        <v>16</v>
      </c>
      <c r="E107" s="358" t="s">
        <v>558</v>
      </c>
      <c r="F107" s="358" t="s">
        <v>557</v>
      </c>
      <c r="G107" s="359" t="s">
        <v>559</v>
      </c>
      <c r="H107" s="360" t="s">
        <v>43</v>
      </c>
      <c r="I107" s="361" t="s">
        <v>38</v>
      </c>
      <c r="J107" s="362" t="s">
        <v>26</v>
      </c>
      <c r="K107" s="359">
        <v>0.4</v>
      </c>
      <c r="L107" s="362">
        <v>9097107</v>
      </c>
      <c r="M107" s="362">
        <v>2023</v>
      </c>
      <c r="N107" s="363"/>
      <c r="O107" s="374"/>
      <c r="P107" s="374"/>
      <c r="Q107" s="374"/>
      <c r="R107" s="374"/>
      <c r="S107" s="374"/>
      <c r="T107" s="375"/>
      <c r="U107" s="375"/>
      <c r="V107" s="375"/>
      <c r="W107" s="375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</row>
    <row r="108" spans="1:39" s="336" customFormat="1" ht="51" x14ac:dyDescent="0.25">
      <c r="A108" s="355">
        <v>20</v>
      </c>
      <c r="B108" s="356" t="s">
        <v>15</v>
      </c>
      <c r="C108" s="606"/>
      <c r="D108" s="357" t="s">
        <v>16</v>
      </c>
      <c r="E108" s="358" t="s">
        <v>558</v>
      </c>
      <c r="F108" s="358" t="s">
        <v>557</v>
      </c>
      <c r="G108" s="359" t="s">
        <v>559</v>
      </c>
      <c r="H108" s="360" t="s">
        <v>43</v>
      </c>
      <c r="I108" s="361" t="s">
        <v>39</v>
      </c>
      <c r="J108" s="362" t="s">
        <v>41</v>
      </c>
      <c r="K108" s="359">
        <v>0.4</v>
      </c>
      <c r="L108" s="362" t="s">
        <v>104</v>
      </c>
      <c r="M108" s="362" t="s">
        <v>104</v>
      </c>
      <c r="N108" s="363"/>
      <c r="O108" s="374"/>
      <c r="P108" s="374"/>
      <c r="Q108" s="374"/>
      <c r="R108" s="374"/>
      <c r="S108" s="374"/>
      <c r="T108" s="375"/>
      <c r="U108" s="375"/>
      <c r="V108" s="375"/>
      <c r="W108" s="375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</row>
    <row r="109" spans="1:39" s="336" customFormat="1" ht="51" x14ac:dyDescent="0.25">
      <c r="A109" s="355">
        <v>20</v>
      </c>
      <c r="B109" s="356" t="s">
        <v>15</v>
      </c>
      <c r="C109" s="606"/>
      <c r="D109" s="357" t="s">
        <v>16</v>
      </c>
      <c r="E109" s="358" t="s">
        <v>558</v>
      </c>
      <c r="F109" s="358" t="s">
        <v>557</v>
      </c>
      <c r="G109" s="359" t="s">
        <v>559</v>
      </c>
      <c r="H109" s="360" t="s">
        <v>43</v>
      </c>
      <c r="I109" s="361" t="s">
        <v>39</v>
      </c>
      <c r="J109" s="362" t="s">
        <v>41</v>
      </c>
      <c r="K109" s="359">
        <v>0.4</v>
      </c>
      <c r="L109" s="362" t="s">
        <v>104</v>
      </c>
      <c r="M109" s="362" t="s">
        <v>104</v>
      </c>
      <c r="N109" s="363"/>
      <c r="O109" s="374"/>
      <c r="P109" s="374"/>
      <c r="Q109" s="374"/>
      <c r="R109" s="374"/>
      <c r="S109" s="374"/>
      <c r="T109" s="375"/>
      <c r="U109" s="375"/>
      <c r="V109" s="375"/>
      <c r="W109" s="375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</row>
    <row r="110" spans="1:39" s="336" customFormat="1" ht="51" x14ac:dyDescent="0.25">
      <c r="A110" s="355">
        <v>20</v>
      </c>
      <c r="B110" s="356" t="s">
        <v>15</v>
      </c>
      <c r="C110" s="623"/>
      <c r="D110" s="357" t="s">
        <v>16</v>
      </c>
      <c r="E110" s="358" t="s">
        <v>558</v>
      </c>
      <c r="F110" s="358" t="s">
        <v>557</v>
      </c>
      <c r="G110" s="359" t="s">
        <v>559</v>
      </c>
      <c r="H110" s="360" t="s">
        <v>43</v>
      </c>
      <c r="I110" s="364" t="s">
        <v>39</v>
      </c>
      <c r="J110" s="362" t="s">
        <v>41</v>
      </c>
      <c r="K110" s="359">
        <v>0.4</v>
      </c>
      <c r="L110" s="362" t="s">
        <v>104</v>
      </c>
      <c r="M110" s="362" t="s">
        <v>104</v>
      </c>
      <c r="N110" s="363"/>
      <c r="O110" s="374"/>
      <c r="P110" s="374"/>
      <c r="Q110" s="374"/>
      <c r="R110" s="374"/>
      <c r="S110" s="374"/>
      <c r="T110" s="375"/>
      <c r="U110" s="375"/>
      <c r="V110" s="375"/>
      <c r="W110" s="375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</row>
    <row r="111" spans="1:39" s="336" customFormat="1" ht="75" customHeight="1" x14ac:dyDescent="0.25">
      <c r="A111" s="355">
        <v>21</v>
      </c>
      <c r="B111" s="356" t="s">
        <v>15</v>
      </c>
      <c r="C111" s="605" t="s">
        <v>1091</v>
      </c>
      <c r="D111" s="357" t="s">
        <v>16</v>
      </c>
      <c r="E111" s="358" t="s">
        <v>566</v>
      </c>
      <c r="F111" s="358" t="s">
        <v>567</v>
      </c>
      <c r="G111" s="359" t="s">
        <v>568</v>
      </c>
      <c r="H111" s="360" t="s">
        <v>43</v>
      </c>
      <c r="I111" s="364" t="s">
        <v>39</v>
      </c>
      <c r="J111" s="362" t="s">
        <v>226</v>
      </c>
      <c r="K111" s="359">
        <v>0.4</v>
      </c>
      <c r="L111" s="362">
        <v>44988729</v>
      </c>
      <c r="M111" s="362" t="s">
        <v>570</v>
      </c>
      <c r="N111" s="363"/>
      <c r="O111" s="374"/>
      <c r="P111" s="374"/>
      <c r="Q111" s="374"/>
      <c r="R111" s="374"/>
      <c r="S111" s="374"/>
      <c r="T111" s="375"/>
      <c r="U111" s="375"/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</row>
    <row r="112" spans="1:39" s="336" customFormat="1" ht="63.75" x14ac:dyDescent="0.25">
      <c r="A112" s="355">
        <v>21</v>
      </c>
      <c r="B112" s="356" t="s">
        <v>15</v>
      </c>
      <c r="C112" s="606"/>
      <c r="D112" s="357" t="s">
        <v>16</v>
      </c>
      <c r="E112" s="358" t="s">
        <v>566</v>
      </c>
      <c r="F112" s="358" t="s">
        <v>567</v>
      </c>
      <c r="G112" s="359" t="s">
        <v>568</v>
      </c>
      <c r="H112" s="360" t="s">
        <v>43</v>
      </c>
      <c r="I112" s="364" t="s">
        <v>39</v>
      </c>
      <c r="J112" s="362" t="s">
        <v>243</v>
      </c>
      <c r="K112" s="359">
        <v>0.4</v>
      </c>
      <c r="L112" s="362" t="s">
        <v>104</v>
      </c>
      <c r="M112" s="362" t="s">
        <v>104</v>
      </c>
      <c r="N112" s="363"/>
      <c r="O112" s="374"/>
      <c r="P112" s="374"/>
      <c r="Q112" s="374"/>
      <c r="R112" s="374"/>
      <c r="S112" s="374"/>
      <c r="T112" s="375"/>
      <c r="U112" s="375"/>
      <c r="V112" s="375"/>
      <c r="W112" s="375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</row>
    <row r="113" spans="1:39" s="336" customFormat="1" ht="63.75" x14ac:dyDescent="0.25">
      <c r="A113" s="355">
        <v>21</v>
      </c>
      <c r="B113" s="356" t="s">
        <v>15</v>
      </c>
      <c r="C113" s="606"/>
      <c r="D113" s="357" t="s">
        <v>16</v>
      </c>
      <c r="E113" s="358" t="s">
        <v>566</v>
      </c>
      <c r="F113" s="358" t="s">
        <v>567</v>
      </c>
      <c r="G113" s="359" t="s">
        <v>568</v>
      </c>
      <c r="H113" s="360" t="s">
        <v>43</v>
      </c>
      <c r="I113" s="364" t="s">
        <v>39</v>
      </c>
      <c r="J113" s="362" t="s">
        <v>243</v>
      </c>
      <c r="K113" s="359">
        <v>0.4</v>
      </c>
      <c r="L113" s="362" t="s">
        <v>104</v>
      </c>
      <c r="M113" s="362" t="s">
        <v>104</v>
      </c>
      <c r="N113" s="363"/>
      <c r="O113" s="374"/>
      <c r="P113" s="374"/>
      <c r="Q113" s="374"/>
      <c r="R113" s="374"/>
      <c r="S113" s="374"/>
      <c r="T113" s="375"/>
      <c r="U113" s="375"/>
      <c r="V113" s="375"/>
      <c r="W113" s="375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</row>
    <row r="114" spans="1:39" s="336" customFormat="1" ht="63.75" x14ac:dyDescent="0.25">
      <c r="A114" s="355">
        <v>21</v>
      </c>
      <c r="B114" s="356" t="s">
        <v>15</v>
      </c>
      <c r="C114" s="623"/>
      <c r="D114" s="357" t="s">
        <v>16</v>
      </c>
      <c r="E114" s="358" t="s">
        <v>566</v>
      </c>
      <c r="F114" s="358" t="s">
        <v>567</v>
      </c>
      <c r="G114" s="359" t="s">
        <v>568</v>
      </c>
      <c r="H114" s="360" t="s">
        <v>43</v>
      </c>
      <c r="I114" s="364" t="s">
        <v>39</v>
      </c>
      <c r="J114" s="362" t="s">
        <v>243</v>
      </c>
      <c r="K114" s="359">
        <v>0.4</v>
      </c>
      <c r="L114" s="362" t="s">
        <v>104</v>
      </c>
      <c r="M114" s="362" t="s">
        <v>104</v>
      </c>
      <c r="N114" s="363"/>
      <c r="O114" s="374"/>
      <c r="P114" s="374"/>
      <c r="Q114" s="374"/>
      <c r="R114" s="374"/>
      <c r="S114" s="374"/>
      <c r="T114" s="375"/>
      <c r="U114" s="375"/>
      <c r="V114" s="375"/>
      <c r="W114" s="375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</row>
    <row r="115" spans="1:39" s="336" customFormat="1" ht="75" customHeight="1" x14ac:dyDescent="0.25">
      <c r="A115" s="355">
        <v>22</v>
      </c>
      <c r="B115" s="356" t="s">
        <v>15</v>
      </c>
      <c r="C115" s="605" t="s">
        <v>1092</v>
      </c>
      <c r="D115" s="357" t="s">
        <v>16</v>
      </c>
      <c r="E115" s="358" t="s">
        <v>563</v>
      </c>
      <c r="F115" s="358" t="s">
        <v>575</v>
      </c>
      <c r="G115" s="366" t="s">
        <v>575</v>
      </c>
      <c r="H115" s="360" t="s">
        <v>43</v>
      </c>
      <c r="I115" s="361" t="s">
        <v>38</v>
      </c>
      <c r="J115" s="362" t="s">
        <v>576</v>
      </c>
      <c r="K115" s="359">
        <v>0.4</v>
      </c>
      <c r="L115" s="366">
        <v>5959613</v>
      </c>
      <c r="M115" s="366" t="s">
        <v>578</v>
      </c>
      <c r="N115" s="363"/>
      <c r="O115" s="374"/>
      <c r="P115" s="374"/>
      <c r="Q115" s="374"/>
      <c r="R115" s="374"/>
      <c r="S115" s="374"/>
      <c r="T115" s="375"/>
      <c r="U115" s="375"/>
      <c r="V115" s="375"/>
      <c r="W115" s="375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</row>
    <row r="116" spans="1:39" s="336" customFormat="1" ht="45" x14ac:dyDescent="0.25">
      <c r="A116" s="355">
        <v>22</v>
      </c>
      <c r="B116" s="356" t="s">
        <v>15</v>
      </c>
      <c r="C116" s="606"/>
      <c r="D116" s="357" t="s">
        <v>16</v>
      </c>
      <c r="E116" s="358" t="s">
        <v>563</v>
      </c>
      <c r="F116" s="358" t="s">
        <v>575</v>
      </c>
      <c r="G116" s="366" t="s">
        <v>575</v>
      </c>
      <c r="H116" s="360" t="s">
        <v>43</v>
      </c>
      <c r="I116" s="364" t="s">
        <v>39</v>
      </c>
      <c r="J116" s="367" t="s">
        <v>579</v>
      </c>
      <c r="K116" s="359">
        <v>0.4</v>
      </c>
      <c r="L116" s="368" t="s">
        <v>580</v>
      </c>
      <c r="M116" s="369">
        <v>44827</v>
      </c>
      <c r="N116" s="363"/>
      <c r="O116" s="374"/>
      <c r="P116" s="374"/>
      <c r="Q116" s="374"/>
      <c r="R116" s="374"/>
      <c r="S116" s="374"/>
      <c r="T116" s="375"/>
      <c r="U116" s="375"/>
      <c r="V116" s="375"/>
      <c r="W116" s="375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</row>
    <row r="117" spans="1:39" s="336" customFormat="1" ht="45" x14ac:dyDescent="0.25">
      <c r="A117" s="355">
        <v>22</v>
      </c>
      <c r="B117" s="356" t="s">
        <v>15</v>
      </c>
      <c r="C117" s="606"/>
      <c r="D117" s="357" t="s">
        <v>16</v>
      </c>
      <c r="E117" s="358" t="s">
        <v>563</v>
      </c>
      <c r="F117" s="358" t="s">
        <v>575</v>
      </c>
      <c r="G117" s="366" t="s">
        <v>575</v>
      </c>
      <c r="H117" s="360" t="s">
        <v>43</v>
      </c>
      <c r="I117" s="364" t="s">
        <v>39</v>
      </c>
      <c r="J117" s="367" t="s">
        <v>579</v>
      </c>
      <c r="K117" s="359">
        <v>0.4</v>
      </c>
      <c r="L117" s="368" t="s">
        <v>580</v>
      </c>
      <c r="M117" s="369">
        <v>44827</v>
      </c>
      <c r="N117" s="363"/>
      <c r="O117" s="374"/>
      <c r="P117" s="374"/>
      <c r="Q117" s="374"/>
      <c r="R117" s="374"/>
      <c r="S117" s="374"/>
      <c r="T117" s="375"/>
      <c r="U117" s="375"/>
      <c r="V117" s="375"/>
      <c r="W117" s="375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</row>
    <row r="118" spans="1:39" s="336" customFormat="1" ht="45" x14ac:dyDescent="0.25">
      <c r="A118" s="355">
        <v>22</v>
      </c>
      <c r="B118" s="356" t="s">
        <v>15</v>
      </c>
      <c r="C118" s="606"/>
      <c r="D118" s="357" t="s">
        <v>16</v>
      </c>
      <c r="E118" s="358" t="s">
        <v>563</v>
      </c>
      <c r="F118" s="358" t="s">
        <v>575</v>
      </c>
      <c r="G118" s="366" t="s">
        <v>575</v>
      </c>
      <c r="H118" s="360" t="s">
        <v>43</v>
      </c>
      <c r="I118" s="364" t="s">
        <v>39</v>
      </c>
      <c r="J118" s="367" t="s">
        <v>579</v>
      </c>
      <c r="K118" s="359">
        <v>0.4</v>
      </c>
      <c r="L118" s="368" t="s">
        <v>580</v>
      </c>
      <c r="M118" s="369">
        <v>44827</v>
      </c>
      <c r="N118" s="363"/>
      <c r="O118" s="374"/>
      <c r="P118" s="374"/>
      <c r="Q118" s="374"/>
      <c r="R118" s="374"/>
      <c r="S118" s="374"/>
      <c r="T118" s="375"/>
      <c r="U118" s="375"/>
      <c r="V118" s="375"/>
      <c r="W118" s="375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</row>
    <row r="119" spans="1:39" s="336" customFormat="1" ht="45" x14ac:dyDescent="0.25">
      <c r="A119" s="355">
        <v>23</v>
      </c>
      <c r="B119" s="356" t="s">
        <v>15</v>
      </c>
      <c r="C119" s="606"/>
      <c r="D119" s="357" t="s">
        <v>16</v>
      </c>
      <c r="E119" s="358" t="s">
        <v>563</v>
      </c>
      <c r="F119" s="358" t="s">
        <v>575</v>
      </c>
      <c r="G119" s="366" t="s">
        <v>575</v>
      </c>
      <c r="H119" s="360" t="s">
        <v>43</v>
      </c>
      <c r="I119" s="361" t="s">
        <v>38</v>
      </c>
      <c r="J119" s="362" t="s">
        <v>576</v>
      </c>
      <c r="K119" s="359">
        <v>0.4</v>
      </c>
      <c r="L119" s="362">
        <v>44733887</v>
      </c>
      <c r="M119" s="366" t="s">
        <v>578</v>
      </c>
      <c r="N119" s="363"/>
      <c r="O119" s="374"/>
      <c r="P119" s="374"/>
      <c r="Q119" s="374"/>
      <c r="R119" s="374"/>
      <c r="S119" s="374"/>
      <c r="T119" s="375"/>
      <c r="U119" s="375"/>
      <c r="V119" s="375"/>
      <c r="W119" s="375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</row>
    <row r="120" spans="1:39" s="336" customFormat="1" ht="45" x14ac:dyDescent="0.25">
      <c r="A120" s="355">
        <v>23</v>
      </c>
      <c r="B120" s="356" t="s">
        <v>15</v>
      </c>
      <c r="C120" s="606"/>
      <c r="D120" s="357" t="s">
        <v>16</v>
      </c>
      <c r="E120" s="358" t="s">
        <v>563</v>
      </c>
      <c r="F120" s="358" t="s">
        <v>575</v>
      </c>
      <c r="G120" s="366" t="s">
        <v>575</v>
      </c>
      <c r="H120" s="360" t="s">
        <v>43</v>
      </c>
      <c r="I120" s="364" t="s">
        <v>39</v>
      </c>
      <c r="J120" s="362" t="s">
        <v>104</v>
      </c>
      <c r="K120" s="359">
        <v>0.4</v>
      </c>
      <c r="L120" s="362" t="s">
        <v>104</v>
      </c>
      <c r="M120" s="362" t="s">
        <v>104</v>
      </c>
      <c r="N120" s="363"/>
      <c r="O120" s="374"/>
      <c r="P120" s="374"/>
      <c r="Q120" s="374"/>
      <c r="R120" s="374"/>
      <c r="S120" s="374"/>
      <c r="T120" s="375"/>
      <c r="U120" s="375"/>
      <c r="V120" s="375"/>
      <c r="W120" s="375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</row>
    <row r="121" spans="1:39" s="336" customFormat="1" ht="45" x14ac:dyDescent="0.25">
      <c r="A121" s="355">
        <v>23</v>
      </c>
      <c r="B121" s="356" t="s">
        <v>15</v>
      </c>
      <c r="C121" s="606"/>
      <c r="D121" s="357" t="s">
        <v>16</v>
      </c>
      <c r="E121" s="358" t="s">
        <v>563</v>
      </c>
      <c r="F121" s="358" t="s">
        <v>575</v>
      </c>
      <c r="G121" s="366" t="s">
        <v>575</v>
      </c>
      <c r="H121" s="360" t="s">
        <v>43</v>
      </c>
      <c r="I121" s="364" t="s">
        <v>39</v>
      </c>
      <c r="J121" s="362" t="s">
        <v>104</v>
      </c>
      <c r="K121" s="359">
        <v>0.4</v>
      </c>
      <c r="L121" s="362" t="s">
        <v>104</v>
      </c>
      <c r="M121" s="362" t="s">
        <v>104</v>
      </c>
      <c r="N121" s="363"/>
      <c r="O121" s="374"/>
      <c r="P121" s="374"/>
      <c r="Q121" s="374"/>
      <c r="R121" s="374"/>
      <c r="S121" s="374"/>
      <c r="T121" s="375"/>
      <c r="U121" s="375"/>
      <c r="V121" s="375"/>
      <c r="W121" s="375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</row>
    <row r="122" spans="1:39" s="336" customFormat="1" ht="45" x14ac:dyDescent="0.25">
      <c r="A122" s="355">
        <v>23</v>
      </c>
      <c r="B122" s="356" t="s">
        <v>15</v>
      </c>
      <c r="C122" s="623"/>
      <c r="D122" s="357" t="s">
        <v>16</v>
      </c>
      <c r="E122" s="358" t="s">
        <v>563</v>
      </c>
      <c r="F122" s="358" t="s">
        <v>575</v>
      </c>
      <c r="G122" s="366" t="s">
        <v>575</v>
      </c>
      <c r="H122" s="360" t="s">
        <v>43</v>
      </c>
      <c r="I122" s="364" t="s">
        <v>39</v>
      </c>
      <c r="J122" s="362" t="s">
        <v>104</v>
      </c>
      <c r="K122" s="359">
        <v>0.4</v>
      </c>
      <c r="L122" s="362" t="s">
        <v>104</v>
      </c>
      <c r="M122" s="362" t="s">
        <v>104</v>
      </c>
      <c r="N122" s="363"/>
      <c r="O122" s="374"/>
      <c r="P122" s="374"/>
      <c r="Q122" s="374"/>
      <c r="R122" s="374"/>
      <c r="S122" s="374"/>
      <c r="T122" s="375"/>
      <c r="U122" s="375"/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</row>
    <row r="123" spans="1:39" s="336" customFormat="1" ht="45" customHeight="1" x14ac:dyDescent="0.25">
      <c r="A123" s="355">
        <v>24</v>
      </c>
      <c r="B123" s="356" t="s">
        <v>15</v>
      </c>
      <c r="C123" s="605" t="s">
        <v>1093</v>
      </c>
      <c r="D123" s="357" t="s">
        <v>16</v>
      </c>
      <c r="E123" s="358" t="s">
        <v>563</v>
      </c>
      <c r="F123" s="358" t="s">
        <v>585</v>
      </c>
      <c r="G123" s="359" t="s">
        <v>586</v>
      </c>
      <c r="H123" s="360" t="s">
        <v>43</v>
      </c>
      <c r="I123" s="361" t="s">
        <v>38</v>
      </c>
      <c r="J123" s="362" t="s">
        <v>587</v>
      </c>
      <c r="K123" s="359">
        <v>0.4</v>
      </c>
      <c r="L123" s="362">
        <v>13134091</v>
      </c>
      <c r="M123" s="362">
        <v>2024</v>
      </c>
      <c r="N123" s="363"/>
      <c r="O123" s="374"/>
      <c r="P123" s="374"/>
      <c r="Q123" s="374"/>
      <c r="R123" s="374"/>
      <c r="S123" s="374"/>
      <c r="T123" s="375"/>
      <c r="U123" s="375"/>
      <c r="V123" s="375"/>
      <c r="W123" s="375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</row>
    <row r="124" spans="1:39" s="336" customFormat="1" ht="45" x14ac:dyDescent="0.25">
      <c r="A124" s="355">
        <v>24</v>
      </c>
      <c r="B124" s="356" t="s">
        <v>15</v>
      </c>
      <c r="C124" s="606"/>
      <c r="D124" s="357" t="s">
        <v>16</v>
      </c>
      <c r="E124" s="358" t="s">
        <v>563</v>
      </c>
      <c r="F124" s="358" t="s">
        <v>585</v>
      </c>
      <c r="G124" s="359" t="s">
        <v>586</v>
      </c>
      <c r="H124" s="360" t="s">
        <v>43</v>
      </c>
      <c r="I124" s="364" t="s">
        <v>39</v>
      </c>
      <c r="J124" s="368" t="s">
        <v>588</v>
      </c>
      <c r="K124" s="359">
        <v>0.4</v>
      </c>
      <c r="L124" s="362" t="s">
        <v>104</v>
      </c>
      <c r="M124" s="362" t="s">
        <v>104</v>
      </c>
      <c r="N124" s="363"/>
      <c r="O124" s="374"/>
      <c r="P124" s="374"/>
      <c r="Q124" s="374"/>
      <c r="R124" s="374"/>
      <c r="S124" s="374"/>
      <c r="T124" s="375"/>
      <c r="U124" s="375"/>
      <c r="V124" s="375"/>
      <c r="W124" s="375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</row>
    <row r="125" spans="1:39" s="336" customFormat="1" ht="45" x14ac:dyDescent="0.25">
      <c r="A125" s="355">
        <v>24</v>
      </c>
      <c r="B125" s="356" t="s">
        <v>15</v>
      </c>
      <c r="C125" s="606"/>
      <c r="D125" s="357" t="s">
        <v>16</v>
      </c>
      <c r="E125" s="358" t="s">
        <v>563</v>
      </c>
      <c r="F125" s="358" t="s">
        <v>585</v>
      </c>
      <c r="G125" s="359" t="s">
        <v>586</v>
      </c>
      <c r="H125" s="360" t="s">
        <v>43</v>
      </c>
      <c r="I125" s="364" t="s">
        <v>39</v>
      </c>
      <c r="J125" s="368" t="s">
        <v>588</v>
      </c>
      <c r="K125" s="359">
        <v>0.4</v>
      </c>
      <c r="L125" s="362" t="s">
        <v>104</v>
      </c>
      <c r="M125" s="362" t="s">
        <v>104</v>
      </c>
      <c r="N125" s="363"/>
      <c r="O125" s="374"/>
      <c r="P125" s="374"/>
      <c r="Q125" s="374"/>
      <c r="R125" s="374"/>
      <c r="S125" s="374"/>
      <c r="T125" s="375"/>
      <c r="U125" s="375"/>
      <c r="V125" s="375"/>
      <c r="W125" s="375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</row>
    <row r="126" spans="1:39" s="336" customFormat="1" ht="45" x14ac:dyDescent="0.25">
      <c r="A126" s="355">
        <v>24</v>
      </c>
      <c r="B126" s="356" t="s">
        <v>15</v>
      </c>
      <c r="C126" s="606"/>
      <c r="D126" s="357" t="s">
        <v>16</v>
      </c>
      <c r="E126" s="358" t="s">
        <v>563</v>
      </c>
      <c r="F126" s="358" t="s">
        <v>585</v>
      </c>
      <c r="G126" s="359" t="s">
        <v>586</v>
      </c>
      <c r="H126" s="360" t="s">
        <v>43</v>
      </c>
      <c r="I126" s="364" t="s">
        <v>39</v>
      </c>
      <c r="J126" s="368" t="s">
        <v>588</v>
      </c>
      <c r="K126" s="359">
        <v>0.4</v>
      </c>
      <c r="L126" s="362" t="s">
        <v>104</v>
      </c>
      <c r="M126" s="362" t="s">
        <v>104</v>
      </c>
      <c r="N126" s="363"/>
      <c r="O126" s="374"/>
      <c r="P126" s="374"/>
      <c r="Q126" s="374"/>
      <c r="R126" s="374"/>
      <c r="S126" s="374"/>
      <c r="T126" s="375"/>
      <c r="U126" s="375"/>
      <c r="V126" s="375"/>
      <c r="W126" s="375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</row>
    <row r="127" spans="1:39" s="336" customFormat="1" ht="45" x14ac:dyDescent="0.25">
      <c r="A127" s="355">
        <v>24</v>
      </c>
      <c r="B127" s="356" t="s">
        <v>15</v>
      </c>
      <c r="C127" s="606"/>
      <c r="D127" s="357" t="s">
        <v>16</v>
      </c>
      <c r="E127" s="358" t="s">
        <v>563</v>
      </c>
      <c r="F127" s="358" t="s">
        <v>585</v>
      </c>
      <c r="G127" s="359" t="s">
        <v>586</v>
      </c>
      <c r="H127" s="360" t="s">
        <v>43</v>
      </c>
      <c r="I127" s="361" t="s">
        <v>38</v>
      </c>
      <c r="J127" s="362" t="s">
        <v>587</v>
      </c>
      <c r="K127" s="359">
        <v>0.4</v>
      </c>
      <c r="L127" s="366">
        <v>13135379</v>
      </c>
      <c r="M127" s="362">
        <v>2024</v>
      </c>
      <c r="N127" s="363"/>
      <c r="O127" s="374"/>
      <c r="P127" s="374"/>
      <c r="Q127" s="374"/>
      <c r="R127" s="374"/>
      <c r="S127" s="374"/>
      <c r="T127" s="375"/>
      <c r="U127" s="375"/>
      <c r="V127" s="375"/>
      <c r="W127" s="375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</row>
    <row r="128" spans="1:39" s="336" customFormat="1" ht="45" x14ac:dyDescent="0.25">
      <c r="A128" s="355">
        <v>24</v>
      </c>
      <c r="B128" s="356" t="s">
        <v>15</v>
      </c>
      <c r="C128" s="606"/>
      <c r="D128" s="357" t="s">
        <v>16</v>
      </c>
      <c r="E128" s="358" t="s">
        <v>563</v>
      </c>
      <c r="F128" s="358" t="s">
        <v>585</v>
      </c>
      <c r="G128" s="359" t="s">
        <v>586</v>
      </c>
      <c r="H128" s="360" t="s">
        <v>43</v>
      </c>
      <c r="I128" s="364" t="s">
        <v>39</v>
      </c>
      <c r="J128" s="368" t="s">
        <v>147</v>
      </c>
      <c r="K128" s="359">
        <v>0.4</v>
      </c>
      <c r="L128" s="362" t="s">
        <v>104</v>
      </c>
      <c r="M128" s="362" t="s">
        <v>104</v>
      </c>
      <c r="N128" s="363"/>
      <c r="O128" s="374"/>
      <c r="P128" s="374"/>
      <c r="Q128" s="374"/>
      <c r="R128" s="374"/>
      <c r="S128" s="374"/>
      <c r="T128" s="375"/>
      <c r="U128" s="375"/>
      <c r="V128" s="375"/>
      <c r="W128" s="375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</row>
    <row r="129" spans="1:39" s="336" customFormat="1" ht="45" x14ac:dyDescent="0.25">
      <c r="A129" s="355">
        <v>24</v>
      </c>
      <c r="B129" s="356" t="s">
        <v>15</v>
      </c>
      <c r="C129" s="606"/>
      <c r="D129" s="357" t="s">
        <v>16</v>
      </c>
      <c r="E129" s="358" t="s">
        <v>563</v>
      </c>
      <c r="F129" s="358" t="s">
        <v>585</v>
      </c>
      <c r="G129" s="359" t="s">
        <v>586</v>
      </c>
      <c r="H129" s="360" t="s">
        <v>43</v>
      </c>
      <c r="I129" s="364" t="s">
        <v>39</v>
      </c>
      <c r="J129" s="368" t="s">
        <v>147</v>
      </c>
      <c r="K129" s="359">
        <v>0.4</v>
      </c>
      <c r="L129" s="362" t="s">
        <v>104</v>
      </c>
      <c r="M129" s="362" t="s">
        <v>104</v>
      </c>
      <c r="N129" s="363"/>
      <c r="O129" s="374"/>
      <c r="P129" s="374"/>
      <c r="Q129" s="374"/>
      <c r="R129" s="374"/>
      <c r="S129" s="374"/>
      <c r="T129" s="375"/>
      <c r="U129" s="375"/>
      <c r="V129" s="375"/>
      <c r="W129" s="375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</row>
    <row r="130" spans="1:39" s="336" customFormat="1" ht="45" x14ac:dyDescent="0.25">
      <c r="A130" s="355">
        <v>24</v>
      </c>
      <c r="B130" s="356" t="s">
        <v>15</v>
      </c>
      <c r="C130" s="623"/>
      <c r="D130" s="357" t="s">
        <v>16</v>
      </c>
      <c r="E130" s="358" t="s">
        <v>563</v>
      </c>
      <c r="F130" s="358" t="s">
        <v>585</v>
      </c>
      <c r="G130" s="359" t="s">
        <v>586</v>
      </c>
      <c r="H130" s="360" t="s">
        <v>43</v>
      </c>
      <c r="I130" s="364" t="s">
        <v>39</v>
      </c>
      <c r="J130" s="368" t="s">
        <v>147</v>
      </c>
      <c r="K130" s="359">
        <v>0.4</v>
      </c>
      <c r="L130" s="362" t="s">
        <v>104</v>
      </c>
      <c r="M130" s="362" t="s">
        <v>104</v>
      </c>
      <c r="N130" s="363"/>
      <c r="O130" s="374"/>
      <c r="P130" s="374"/>
      <c r="Q130" s="374"/>
      <c r="R130" s="374"/>
      <c r="S130" s="374"/>
      <c r="T130" s="375"/>
      <c r="U130" s="375"/>
      <c r="V130" s="375"/>
      <c r="W130" s="375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</row>
    <row r="131" spans="1:39" s="336" customFormat="1" ht="60" customHeight="1" x14ac:dyDescent="0.25">
      <c r="A131" s="355">
        <v>25</v>
      </c>
      <c r="B131" s="356" t="s">
        <v>15</v>
      </c>
      <c r="C131" s="605" t="s">
        <v>1094</v>
      </c>
      <c r="D131" s="357" t="s">
        <v>16</v>
      </c>
      <c r="E131" s="366" t="s">
        <v>46</v>
      </c>
      <c r="F131" s="366" t="s">
        <v>596</v>
      </c>
      <c r="G131" s="366" t="s">
        <v>597</v>
      </c>
      <c r="H131" s="360" t="s">
        <v>43</v>
      </c>
      <c r="I131" s="361" t="s">
        <v>38</v>
      </c>
      <c r="J131" s="366" t="s">
        <v>26</v>
      </c>
      <c r="K131" s="359">
        <v>0.4</v>
      </c>
      <c r="L131" s="366">
        <v>28836579</v>
      </c>
      <c r="M131" s="366">
        <v>2023</v>
      </c>
      <c r="N131" s="363"/>
      <c r="O131" s="374"/>
      <c r="P131" s="374"/>
      <c r="Q131" s="374"/>
      <c r="R131" s="374"/>
      <c r="S131" s="374"/>
      <c r="T131" s="375"/>
      <c r="U131" s="375"/>
      <c r="V131" s="375"/>
      <c r="W131" s="375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</row>
    <row r="132" spans="1:39" s="336" customFormat="1" ht="47.25" x14ac:dyDescent="0.25">
      <c r="A132" s="355">
        <v>25</v>
      </c>
      <c r="B132" s="356" t="s">
        <v>15</v>
      </c>
      <c r="C132" s="606"/>
      <c r="D132" s="357" t="s">
        <v>16</v>
      </c>
      <c r="E132" s="366" t="s">
        <v>46</v>
      </c>
      <c r="F132" s="366" t="s">
        <v>596</v>
      </c>
      <c r="G132" s="366" t="s">
        <v>597</v>
      </c>
      <c r="H132" s="360" t="s">
        <v>43</v>
      </c>
      <c r="I132" s="364" t="s">
        <v>39</v>
      </c>
      <c r="J132" s="362" t="s">
        <v>104</v>
      </c>
      <c r="K132" s="359">
        <v>0.4</v>
      </c>
      <c r="L132" s="362" t="s">
        <v>104</v>
      </c>
      <c r="M132" s="362" t="s">
        <v>104</v>
      </c>
      <c r="N132" s="363"/>
      <c r="O132" s="374"/>
      <c r="P132" s="374"/>
      <c r="Q132" s="374"/>
      <c r="R132" s="374"/>
      <c r="S132" s="374"/>
      <c r="T132" s="375"/>
      <c r="U132" s="375"/>
      <c r="V132" s="375"/>
      <c r="W132" s="375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</row>
    <row r="133" spans="1:39" s="336" customFormat="1" ht="47.25" x14ac:dyDescent="0.25">
      <c r="A133" s="355">
        <v>25</v>
      </c>
      <c r="B133" s="356" t="s">
        <v>15</v>
      </c>
      <c r="C133" s="606"/>
      <c r="D133" s="357" t="s">
        <v>16</v>
      </c>
      <c r="E133" s="366" t="s">
        <v>46</v>
      </c>
      <c r="F133" s="366" t="s">
        <v>596</v>
      </c>
      <c r="G133" s="366" t="s">
        <v>597</v>
      </c>
      <c r="H133" s="360" t="s">
        <v>43</v>
      </c>
      <c r="I133" s="364" t="s">
        <v>39</v>
      </c>
      <c r="J133" s="362" t="s">
        <v>104</v>
      </c>
      <c r="K133" s="359">
        <v>0.4</v>
      </c>
      <c r="L133" s="362" t="s">
        <v>104</v>
      </c>
      <c r="M133" s="362" t="s">
        <v>104</v>
      </c>
      <c r="N133" s="363"/>
      <c r="O133" s="374"/>
      <c r="P133" s="374"/>
      <c r="Q133" s="374"/>
      <c r="R133" s="374"/>
      <c r="S133" s="374"/>
      <c r="T133" s="375"/>
      <c r="U133" s="375"/>
      <c r="V133" s="375"/>
      <c r="W133" s="375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</row>
    <row r="134" spans="1:39" s="336" customFormat="1" ht="47.25" x14ac:dyDescent="0.25">
      <c r="A134" s="355">
        <v>25</v>
      </c>
      <c r="B134" s="356" t="s">
        <v>15</v>
      </c>
      <c r="C134" s="623"/>
      <c r="D134" s="357" t="s">
        <v>16</v>
      </c>
      <c r="E134" s="366" t="s">
        <v>46</v>
      </c>
      <c r="F134" s="366" t="s">
        <v>596</v>
      </c>
      <c r="G134" s="366" t="s">
        <v>597</v>
      </c>
      <c r="H134" s="360" t="s">
        <v>43</v>
      </c>
      <c r="I134" s="364" t="s">
        <v>39</v>
      </c>
      <c r="J134" s="362" t="s">
        <v>104</v>
      </c>
      <c r="K134" s="359">
        <v>0.4</v>
      </c>
      <c r="L134" s="362" t="s">
        <v>104</v>
      </c>
      <c r="M134" s="362" t="s">
        <v>104</v>
      </c>
      <c r="N134" s="363"/>
      <c r="O134" s="374"/>
      <c r="P134" s="374"/>
      <c r="Q134" s="374"/>
      <c r="R134" s="374"/>
      <c r="S134" s="374"/>
      <c r="T134" s="375"/>
      <c r="U134" s="375"/>
      <c r="V134" s="375"/>
      <c r="W134" s="375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</row>
    <row r="135" spans="1:39" s="336" customFormat="1" ht="68.25" customHeight="1" x14ac:dyDescent="0.25">
      <c r="A135" s="355">
        <v>26</v>
      </c>
      <c r="B135" s="356" t="s">
        <v>15</v>
      </c>
      <c r="C135" s="605" t="s">
        <v>1095</v>
      </c>
      <c r="D135" s="357" t="s">
        <v>16</v>
      </c>
      <c r="E135" s="366" t="s">
        <v>607</v>
      </c>
      <c r="F135" s="366" t="s">
        <v>608</v>
      </c>
      <c r="G135" s="366" t="s">
        <v>609</v>
      </c>
      <c r="H135" s="360" t="s">
        <v>43</v>
      </c>
      <c r="I135" s="361" t="s">
        <v>38</v>
      </c>
      <c r="J135" s="366" t="s">
        <v>36</v>
      </c>
      <c r="K135" s="359">
        <v>0.4</v>
      </c>
      <c r="L135" s="366">
        <v>18727992</v>
      </c>
      <c r="M135" s="366">
        <v>2024</v>
      </c>
      <c r="N135" s="363"/>
      <c r="O135" s="374"/>
      <c r="P135" s="374"/>
      <c r="Q135" s="374"/>
      <c r="R135" s="374"/>
      <c r="S135" s="374"/>
      <c r="T135" s="375"/>
      <c r="U135" s="375"/>
      <c r="V135" s="375"/>
      <c r="W135" s="375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</row>
    <row r="136" spans="1:39" s="336" customFormat="1" ht="71.25" customHeight="1" x14ac:dyDescent="0.25">
      <c r="A136" s="355">
        <v>26</v>
      </c>
      <c r="B136" s="356" t="s">
        <v>15</v>
      </c>
      <c r="C136" s="606"/>
      <c r="D136" s="357" t="s">
        <v>16</v>
      </c>
      <c r="E136" s="366" t="s">
        <v>607</v>
      </c>
      <c r="F136" s="366" t="s">
        <v>608</v>
      </c>
      <c r="G136" s="366" t="s">
        <v>609</v>
      </c>
      <c r="H136" s="360" t="s">
        <v>43</v>
      </c>
      <c r="I136" s="364" t="s">
        <v>39</v>
      </c>
      <c r="J136" s="366" t="s">
        <v>40</v>
      </c>
      <c r="K136" s="359">
        <v>0.4</v>
      </c>
      <c r="L136" s="366">
        <v>93055</v>
      </c>
      <c r="M136" s="362" t="s">
        <v>104</v>
      </c>
      <c r="N136" s="363"/>
      <c r="O136" s="374"/>
      <c r="P136" s="374"/>
      <c r="Q136" s="374"/>
      <c r="R136" s="374"/>
      <c r="S136" s="374"/>
      <c r="T136" s="375"/>
      <c r="U136" s="375"/>
      <c r="V136" s="375"/>
      <c r="W136" s="375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</row>
    <row r="137" spans="1:39" s="336" customFormat="1" ht="81" customHeight="1" x14ac:dyDescent="0.25">
      <c r="A137" s="355">
        <v>26</v>
      </c>
      <c r="B137" s="356" t="s">
        <v>15</v>
      </c>
      <c r="C137" s="606"/>
      <c r="D137" s="357" t="s">
        <v>16</v>
      </c>
      <c r="E137" s="366" t="s">
        <v>607</v>
      </c>
      <c r="F137" s="366" t="s">
        <v>608</v>
      </c>
      <c r="G137" s="366" t="s">
        <v>609</v>
      </c>
      <c r="H137" s="360" t="s">
        <v>43</v>
      </c>
      <c r="I137" s="364" t="s">
        <v>39</v>
      </c>
      <c r="J137" s="366" t="s">
        <v>40</v>
      </c>
      <c r="K137" s="359">
        <v>0.4</v>
      </c>
      <c r="L137" s="366">
        <v>93061</v>
      </c>
      <c r="M137" s="362" t="s">
        <v>104</v>
      </c>
      <c r="N137" s="363"/>
      <c r="O137" s="374"/>
      <c r="P137" s="374"/>
      <c r="Q137" s="374"/>
      <c r="R137" s="374"/>
      <c r="S137" s="374"/>
      <c r="T137" s="375"/>
      <c r="U137" s="375"/>
      <c r="V137" s="375"/>
      <c r="W137" s="375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</row>
    <row r="138" spans="1:39" s="336" customFormat="1" ht="74.25" customHeight="1" x14ac:dyDescent="0.25">
      <c r="A138" s="355">
        <v>26</v>
      </c>
      <c r="B138" s="356" t="s">
        <v>15</v>
      </c>
      <c r="C138" s="623"/>
      <c r="D138" s="357" t="s">
        <v>16</v>
      </c>
      <c r="E138" s="366" t="s">
        <v>607</v>
      </c>
      <c r="F138" s="366" t="s">
        <v>608</v>
      </c>
      <c r="G138" s="366" t="s">
        <v>609</v>
      </c>
      <c r="H138" s="360" t="s">
        <v>43</v>
      </c>
      <c r="I138" s="364" t="s">
        <v>39</v>
      </c>
      <c r="J138" s="366" t="s">
        <v>40</v>
      </c>
      <c r="K138" s="359">
        <v>0.4</v>
      </c>
      <c r="L138" s="366">
        <v>93058</v>
      </c>
      <c r="M138" s="362" t="s">
        <v>104</v>
      </c>
      <c r="N138" s="363"/>
      <c r="O138" s="374"/>
      <c r="P138" s="374"/>
      <c r="Q138" s="374"/>
      <c r="R138" s="374"/>
      <c r="S138" s="374"/>
      <c r="T138" s="375"/>
      <c r="U138" s="375"/>
      <c r="V138" s="375"/>
      <c r="W138" s="375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</row>
    <row r="139" spans="1:39" s="336" customFormat="1" ht="56.25" customHeight="1" x14ac:dyDescent="0.25">
      <c r="A139" s="355">
        <v>27</v>
      </c>
      <c r="B139" s="356" t="s">
        <v>15</v>
      </c>
      <c r="C139" s="605" t="s">
        <v>1096</v>
      </c>
      <c r="D139" s="357" t="s">
        <v>16</v>
      </c>
      <c r="E139" s="366" t="s">
        <v>603</v>
      </c>
      <c r="F139" s="366" t="s">
        <v>616</v>
      </c>
      <c r="G139" s="366" t="s">
        <v>617</v>
      </c>
      <c r="H139" s="360" t="s">
        <v>43</v>
      </c>
      <c r="I139" s="361" t="s">
        <v>38</v>
      </c>
      <c r="J139" s="366" t="s">
        <v>36</v>
      </c>
      <c r="K139" s="359">
        <v>0.4</v>
      </c>
      <c r="L139" s="391">
        <v>5364186</v>
      </c>
      <c r="M139" s="390" t="s">
        <v>619</v>
      </c>
      <c r="N139" s="363"/>
      <c r="O139" s="374"/>
      <c r="P139" s="374"/>
      <c r="Q139" s="374"/>
      <c r="R139" s="374"/>
      <c r="S139" s="374"/>
      <c r="T139" s="375"/>
      <c r="U139" s="375"/>
      <c r="V139" s="375"/>
      <c r="W139" s="375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</row>
    <row r="140" spans="1:39" s="336" customFormat="1" ht="59.25" customHeight="1" x14ac:dyDescent="0.25">
      <c r="A140" s="355">
        <v>27</v>
      </c>
      <c r="B140" s="356" t="s">
        <v>15</v>
      </c>
      <c r="C140" s="606"/>
      <c r="D140" s="357" t="s">
        <v>16</v>
      </c>
      <c r="E140" s="366" t="s">
        <v>603</v>
      </c>
      <c r="F140" s="366" t="s">
        <v>616</v>
      </c>
      <c r="G140" s="366" t="s">
        <v>617</v>
      </c>
      <c r="H140" s="360" t="s">
        <v>43</v>
      </c>
      <c r="I140" s="364" t="s">
        <v>39</v>
      </c>
      <c r="J140" s="366" t="s">
        <v>620</v>
      </c>
      <c r="K140" s="359">
        <v>0.4</v>
      </c>
      <c r="L140" s="366">
        <v>6193</v>
      </c>
      <c r="M140" s="362" t="s">
        <v>104</v>
      </c>
      <c r="N140" s="363"/>
      <c r="O140" s="374"/>
      <c r="P140" s="374"/>
      <c r="Q140" s="374"/>
      <c r="R140" s="374"/>
      <c r="S140" s="374"/>
      <c r="T140" s="375"/>
      <c r="U140" s="375"/>
      <c r="V140" s="375"/>
      <c r="W140" s="375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</row>
    <row r="141" spans="1:39" s="336" customFormat="1" ht="61.5" customHeight="1" x14ac:dyDescent="0.25">
      <c r="A141" s="355">
        <v>27</v>
      </c>
      <c r="B141" s="356" t="s">
        <v>15</v>
      </c>
      <c r="C141" s="606"/>
      <c r="D141" s="357" t="s">
        <v>16</v>
      </c>
      <c r="E141" s="366" t="s">
        <v>603</v>
      </c>
      <c r="F141" s="366" t="s">
        <v>616</v>
      </c>
      <c r="G141" s="366" t="s">
        <v>617</v>
      </c>
      <c r="H141" s="360" t="s">
        <v>43</v>
      </c>
      <c r="I141" s="364" t="s">
        <v>39</v>
      </c>
      <c r="J141" s="366" t="s">
        <v>620</v>
      </c>
      <c r="K141" s="359">
        <v>0.4</v>
      </c>
      <c r="L141" s="362">
        <v>6192</v>
      </c>
      <c r="M141" s="362" t="s">
        <v>104</v>
      </c>
      <c r="N141" s="363"/>
      <c r="O141" s="374"/>
      <c r="P141" s="374"/>
      <c r="Q141" s="374"/>
      <c r="R141" s="374"/>
      <c r="S141" s="374"/>
      <c r="T141" s="375"/>
      <c r="U141" s="375"/>
      <c r="V141" s="375"/>
      <c r="W141" s="375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</row>
    <row r="142" spans="1:39" s="336" customFormat="1" ht="54" customHeight="1" x14ac:dyDescent="0.25">
      <c r="A142" s="355">
        <v>27</v>
      </c>
      <c r="B142" s="356" t="s">
        <v>15</v>
      </c>
      <c r="C142" s="623"/>
      <c r="D142" s="357" t="s">
        <v>16</v>
      </c>
      <c r="E142" s="366" t="s">
        <v>603</v>
      </c>
      <c r="F142" s="366" t="s">
        <v>616</v>
      </c>
      <c r="G142" s="366" t="s">
        <v>617</v>
      </c>
      <c r="H142" s="360" t="s">
        <v>43</v>
      </c>
      <c r="I142" s="364" t="s">
        <v>39</v>
      </c>
      <c r="J142" s="366" t="s">
        <v>620</v>
      </c>
      <c r="K142" s="359">
        <v>0.4</v>
      </c>
      <c r="L142" s="362">
        <v>6188</v>
      </c>
      <c r="M142" s="362" t="s">
        <v>104</v>
      </c>
      <c r="N142" s="363"/>
      <c r="O142" s="374"/>
      <c r="P142" s="374"/>
      <c r="Q142" s="374"/>
      <c r="R142" s="374"/>
      <c r="S142" s="374"/>
      <c r="T142" s="375"/>
      <c r="U142" s="375"/>
      <c r="V142" s="375"/>
      <c r="W142" s="375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</row>
    <row r="143" spans="1:39" s="336" customFormat="1" ht="62.25" customHeight="1" x14ac:dyDescent="0.25">
      <c r="A143" s="355">
        <v>27</v>
      </c>
      <c r="B143" s="356" t="s">
        <v>15</v>
      </c>
      <c r="C143" s="605" t="s">
        <v>1097</v>
      </c>
      <c r="D143" s="357" t="s">
        <v>16</v>
      </c>
      <c r="E143" s="366" t="s">
        <v>623</v>
      </c>
      <c r="F143" s="366" t="s">
        <v>626</v>
      </c>
      <c r="G143" s="366" t="s">
        <v>559</v>
      </c>
      <c r="H143" s="360" t="s">
        <v>43</v>
      </c>
      <c r="I143" s="361" t="s">
        <v>38</v>
      </c>
      <c r="J143" s="366" t="s">
        <v>26</v>
      </c>
      <c r="K143" s="359">
        <v>0.4</v>
      </c>
      <c r="L143" s="368" t="s">
        <v>627</v>
      </c>
      <c r="M143" s="366">
        <v>2020</v>
      </c>
      <c r="N143" s="363"/>
      <c r="O143" s="374"/>
      <c r="P143" s="374"/>
      <c r="Q143" s="374"/>
      <c r="R143" s="374"/>
      <c r="S143" s="374"/>
      <c r="T143" s="375"/>
      <c r="U143" s="375"/>
      <c r="V143" s="375"/>
      <c r="W143" s="375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</row>
    <row r="144" spans="1:39" s="336" customFormat="1" ht="47.25" x14ac:dyDescent="0.25">
      <c r="A144" s="355">
        <v>27</v>
      </c>
      <c r="B144" s="356" t="s">
        <v>15</v>
      </c>
      <c r="C144" s="606"/>
      <c r="D144" s="357" t="s">
        <v>16</v>
      </c>
      <c r="E144" s="366" t="s">
        <v>623</v>
      </c>
      <c r="F144" s="366" t="s">
        <v>626</v>
      </c>
      <c r="G144" s="366" t="s">
        <v>559</v>
      </c>
      <c r="H144" s="360" t="s">
        <v>43</v>
      </c>
      <c r="I144" s="364" t="s">
        <v>39</v>
      </c>
      <c r="J144" s="366" t="s">
        <v>41</v>
      </c>
      <c r="K144" s="359">
        <v>0.4</v>
      </c>
      <c r="L144" s="362" t="s">
        <v>104</v>
      </c>
      <c r="M144" s="362" t="s">
        <v>104</v>
      </c>
      <c r="N144" s="363"/>
      <c r="O144" s="374"/>
      <c r="P144" s="374"/>
      <c r="Q144" s="374"/>
      <c r="R144" s="374"/>
      <c r="S144" s="374"/>
      <c r="T144" s="375"/>
      <c r="U144" s="375"/>
      <c r="V144" s="375"/>
      <c r="W144" s="375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</row>
    <row r="145" spans="1:39" s="336" customFormat="1" ht="47.25" x14ac:dyDescent="0.25">
      <c r="A145" s="355">
        <v>27</v>
      </c>
      <c r="B145" s="356" t="s">
        <v>15</v>
      </c>
      <c r="C145" s="606"/>
      <c r="D145" s="357" t="s">
        <v>16</v>
      </c>
      <c r="E145" s="366" t="s">
        <v>623</v>
      </c>
      <c r="F145" s="366" t="s">
        <v>626</v>
      </c>
      <c r="G145" s="366" t="s">
        <v>559</v>
      </c>
      <c r="H145" s="360" t="s">
        <v>43</v>
      </c>
      <c r="I145" s="364" t="s">
        <v>39</v>
      </c>
      <c r="J145" s="366" t="s">
        <v>41</v>
      </c>
      <c r="K145" s="359">
        <v>0.4</v>
      </c>
      <c r="L145" s="362" t="s">
        <v>104</v>
      </c>
      <c r="M145" s="362" t="s">
        <v>104</v>
      </c>
      <c r="N145" s="363"/>
      <c r="O145" s="374"/>
      <c r="P145" s="374"/>
      <c r="Q145" s="374"/>
      <c r="R145" s="374"/>
      <c r="S145" s="374"/>
      <c r="T145" s="375"/>
      <c r="U145" s="375"/>
      <c r="V145" s="375"/>
      <c r="W145" s="375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</row>
    <row r="146" spans="1:39" s="336" customFormat="1" ht="47.25" x14ac:dyDescent="0.25">
      <c r="A146" s="355">
        <v>27</v>
      </c>
      <c r="B146" s="356" t="s">
        <v>15</v>
      </c>
      <c r="C146" s="623"/>
      <c r="D146" s="357" t="s">
        <v>16</v>
      </c>
      <c r="E146" s="366" t="s">
        <v>623</v>
      </c>
      <c r="F146" s="366" t="s">
        <v>626</v>
      </c>
      <c r="G146" s="366" t="s">
        <v>559</v>
      </c>
      <c r="H146" s="360" t="s">
        <v>43</v>
      </c>
      <c r="I146" s="364" t="s">
        <v>39</v>
      </c>
      <c r="J146" s="366" t="s">
        <v>41</v>
      </c>
      <c r="K146" s="359">
        <v>0.4</v>
      </c>
      <c r="L146" s="362" t="s">
        <v>104</v>
      </c>
      <c r="M146" s="362" t="s">
        <v>104</v>
      </c>
      <c r="N146" s="363"/>
      <c r="O146" s="374"/>
      <c r="P146" s="374"/>
      <c r="Q146" s="374"/>
      <c r="R146" s="374"/>
      <c r="S146" s="374"/>
      <c r="T146" s="375"/>
      <c r="U146" s="375"/>
      <c r="V146" s="375"/>
      <c r="W146" s="375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</row>
    <row r="147" spans="1:39" s="336" customFormat="1" ht="57.75" customHeight="1" x14ac:dyDescent="0.25">
      <c r="A147" s="355">
        <v>28</v>
      </c>
      <c r="B147" s="356" t="s">
        <v>15</v>
      </c>
      <c r="C147" s="605" t="s">
        <v>1098</v>
      </c>
      <c r="D147" s="357" t="s">
        <v>16</v>
      </c>
      <c r="E147" s="380" t="s">
        <v>37</v>
      </c>
      <c r="F147" s="380" t="s">
        <v>631</v>
      </c>
      <c r="G147" s="366" t="s">
        <v>632</v>
      </c>
      <c r="H147" s="360" t="s">
        <v>43</v>
      </c>
      <c r="I147" s="361" t="s">
        <v>38</v>
      </c>
      <c r="J147" s="366" t="s">
        <v>633</v>
      </c>
      <c r="K147" s="359">
        <v>0.4</v>
      </c>
      <c r="L147" s="391">
        <v>27398113</v>
      </c>
      <c r="M147" s="390">
        <v>45361</v>
      </c>
      <c r="N147" s="363"/>
      <c r="O147" s="374"/>
      <c r="P147" s="374"/>
      <c r="Q147" s="374"/>
      <c r="R147" s="374"/>
      <c r="S147" s="374"/>
      <c r="T147" s="375"/>
      <c r="U147" s="375"/>
      <c r="V147" s="375"/>
      <c r="W147" s="375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</row>
    <row r="148" spans="1:39" s="336" customFormat="1" ht="47.25" x14ac:dyDescent="0.25">
      <c r="A148" s="355">
        <v>28</v>
      </c>
      <c r="B148" s="356" t="s">
        <v>15</v>
      </c>
      <c r="C148" s="606"/>
      <c r="D148" s="357" t="s">
        <v>16</v>
      </c>
      <c r="E148" s="380" t="s">
        <v>37</v>
      </c>
      <c r="F148" s="380" t="s">
        <v>631</v>
      </c>
      <c r="G148" s="366" t="s">
        <v>632</v>
      </c>
      <c r="H148" s="360" t="s">
        <v>43</v>
      </c>
      <c r="I148" s="364" t="s">
        <v>39</v>
      </c>
      <c r="J148" s="368" t="s">
        <v>634</v>
      </c>
      <c r="K148" s="359">
        <v>0.4</v>
      </c>
      <c r="L148" s="368" t="s">
        <v>1099</v>
      </c>
      <c r="M148" s="390">
        <v>44711</v>
      </c>
      <c r="N148" s="363"/>
      <c r="O148" s="374"/>
      <c r="P148" s="374"/>
      <c r="Q148" s="374"/>
      <c r="R148" s="374"/>
      <c r="S148" s="374"/>
      <c r="T148" s="375"/>
      <c r="U148" s="375"/>
      <c r="V148" s="375"/>
      <c r="W148" s="375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</row>
    <row r="149" spans="1:39" s="336" customFormat="1" ht="47.25" x14ac:dyDescent="0.25">
      <c r="A149" s="355">
        <v>28</v>
      </c>
      <c r="B149" s="356" t="s">
        <v>15</v>
      </c>
      <c r="C149" s="606"/>
      <c r="D149" s="357" t="s">
        <v>16</v>
      </c>
      <c r="E149" s="380" t="s">
        <v>37</v>
      </c>
      <c r="F149" s="380" t="s">
        <v>631</v>
      </c>
      <c r="G149" s="366" t="s">
        <v>632</v>
      </c>
      <c r="H149" s="360" t="s">
        <v>43</v>
      </c>
      <c r="I149" s="364" t="s">
        <v>39</v>
      </c>
      <c r="J149" s="368" t="s">
        <v>634</v>
      </c>
      <c r="K149" s="359">
        <v>0.4</v>
      </c>
      <c r="L149" s="362">
        <v>2211</v>
      </c>
      <c r="M149" s="390">
        <v>44711</v>
      </c>
      <c r="N149" s="363"/>
      <c r="O149" s="374"/>
      <c r="P149" s="374"/>
      <c r="Q149" s="374"/>
      <c r="R149" s="374"/>
      <c r="S149" s="374"/>
      <c r="T149" s="375"/>
      <c r="U149" s="375"/>
      <c r="V149" s="375"/>
      <c r="W149" s="375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</row>
    <row r="150" spans="1:39" s="336" customFormat="1" ht="47.25" x14ac:dyDescent="0.25">
      <c r="A150" s="355">
        <v>28</v>
      </c>
      <c r="B150" s="356" t="s">
        <v>15</v>
      </c>
      <c r="C150" s="623"/>
      <c r="D150" s="357" t="s">
        <v>16</v>
      </c>
      <c r="E150" s="380" t="s">
        <v>37</v>
      </c>
      <c r="F150" s="380" t="s">
        <v>631</v>
      </c>
      <c r="G150" s="366" t="s">
        <v>632</v>
      </c>
      <c r="H150" s="360" t="s">
        <v>43</v>
      </c>
      <c r="I150" s="364" t="s">
        <v>39</v>
      </c>
      <c r="J150" s="368" t="s">
        <v>634</v>
      </c>
      <c r="K150" s="359">
        <v>0.4</v>
      </c>
      <c r="L150" s="362" t="s">
        <v>104</v>
      </c>
      <c r="M150" s="362" t="s">
        <v>104</v>
      </c>
      <c r="N150" s="363"/>
      <c r="O150" s="374"/>
      <c r="P150" s="374"/>
      <c r="Q150" s="374"/>
      <c r="R150" s="374"/>
      <c r="S150" s="374"/>
      <c r="T150" s="375"/>
      <c r="U150" s="375"/>
      <c r="V150" s="375"/>
      <c r="W150" s="375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</row>
    <row r="151" spans="1:39" s="336" customFormat="1" ht="57" customHeight="1" x14ac:dyDescent="0.25">
      <c r="A151" s="355">
        <v>29</v>
      </c>
      <c r="B151" s="356" t="s">
        <v>15</v>
      </c>
      <c r="C151" s="605" t="s">
        <v>1100</v>
      </c>
      <c r="D151" s="357" t="s">
        <v>16</v>
      </c>
      <c r="E151" s="380" t="s">
        <v>623</v>
      </c>
      <c r="F151" s="380" t="s">
        <v>641</v>
      </c>
      <c r="G151" s="366" t="s">
        <v>642</v>
      </c>
      <c r="H151" s="360" t="s">
        <v>43</v>
      </c>
      <c r="I151" s="361" t="s">
        <v>38</v>
      </c>
      <c r="J151" s="366" t="s">
        <v>643</v>
      </c>
      <c r="K151" s="359">
        <v>0.4</v>
      </c>
      <c r="L151" s="391">
        <v>21966008</v>
      </c>
      <c r="M151" s="390">
        <v>45474</v>
      </c>
      <c r="N151" s="363"/>
      <c r="O151" s="374"/>
      <c r="P151" s="374"/>
      <c r="Q151" s="374"/>
      <c r="R151" s="374"/>
      <c r="S151" s="374"/>
      <c r="T151" s="375"/>
      <c r="U151" s="375"/>
      <c r="V151" s="375"/>
      <c r="W151" s="375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</row>
    <row r="152" spans="1:39" s="336" customFormat="1" ht="47.25" x14ac:dyDescent="0.25">
      <c r="A152" s="355">
        <v>29</v>
      </c>
      <c r="B152" s="356" t="s">
        <v>15</v>
      </c>
      <c r="C152" s="606"/>
      <c r="D152" s="357" t="s">
        <v>16</v>
      </c>
      <c r="E152" s="380" t="s">
        <v>623</v>
      </c>
      <c r="F152" s="380" t="s">
        <v>641</v>
      </c>
      <c r="G152" s="366" t="s">
        <v>642</v>
      </c>
      <c r="H152" s="360" t="s">
        <v>43</v>
      </c>
      <c r="I152" s="364" t="s">
        <v>39</v>
      </c>
      <c r="J152" s="368" t="s">
        <v>379</v>
      </c>
      <c r="K152" s="359">
        <v>0.4</v>
      </c>
      <c r="L152" s="368" t="s">
        <v>1101</v>
      </c>
      <c r="M152" s="390">
        <v>42007</v>
      </c>
      <c r="N152" s="363"/>
      <c r="O152" s="374"/>
      <c r="P152" s="374"/>
      <c r="Q152" s="374"/>
      <c r="R152" s="374"/>
      <c r="S152" s="374"/>
      <c r="T152" s="375"/>
      <c r="U152" s="375"/>
      <c r="V152" s="375"/>
      <c r="W152" s="375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</row>
    <row r="153" spans="1:39" s="336" customFormat="1" ht="47.25" x14ac:dyDescent="0.25">
      <c r="A153" s="355">
        <v>29</v>
      </c>
      <c r="B153" s="356" t="s">
        <v>15</v>
      </c>
      <c r="C153" s="606"/>
      <c r="D153" s="357" t="s">
        <v>16</v>
      </c>
      <c r="E153" s="380" t="s">
        <v>623</v>
      </c>
      <c r="F153" s="380" t="s">
        <v>641</v>
      </c>
      <c r="G153" s="366" t="s">
        <v>642</v>
      </c>
      <c r="H153" s="360" t="s">
        <v>43</v>
      </c>
      <c r="I153" s="364" t="s">
        <v>39</v>
      </c>
      <c r="J153" s="368" t="s">
        <v>379</v>
      </c>
      <c r="K153" s="359">
        <v>0.4</v>
      </c>
      <c r="L153" s="362">
        <v>2411110</v>
      </c>
      <c r="M153" s="390">
        <v>42007</v>
      </c>
      <c r="N153" s="363"/>
      <c r="O153" s="374"/>
      <c r="P153" s="374"/>
      <c r="Q153" s="374"/>
      <c r="R153" s="374"/>
      <c r="S153" s="374"/>
      <c r="T153" s="375"/>
      <c r="U153" s="375"/>
      <c r="V153" s="375"/>
      <c r="W153" s="375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</row>
    <row r="154" spans="1:39" s="336" customFormat="1" ht="47.25" x14ac:dyDescent="0.25">
      <c r="A154" s="355">
        <v>29</v>
      </c>
      <c r="B154" s="356" t="s">
        <v>15</v>
      </c>
      <c r="C154" s="623"/>
      <c r="D154" s="357" t="s">
        <v>16</v>
      </c>
      <c r="E154" s="380" t="s">
        <v>623</v>
      </c>
      <c r="F154" s="380" t="s">
        <v>641</v>
      </c>
      <c r="G154" s="366" t="s">
        <v>642</v>
      </c>
      <c r="H154" s="360" t="s">
        <v>43</v>
      </c>
      <c r="I154" s="364" t="s">
        <v>39</v>
      </c>
      <c r="J154" s="368" t="s">
        <v>379</v>
      </c>
      <c r="K154" s="359">
        <v>0.4</v>
      </c>
      <c r="L154" s="362">
        <v>2402311</v>
      </c>
      <c r="M154" s="390">
        <v>42007</v>
      </c>
      <c r="N154" s="363"/>
      <c r="O154" s="374"/>
      <c r="P154" s="374"/>
      <c r="Q154" s="374"/>
      <c r="R154" s="374"/>
      <c r="S154" s="374"/>
      <c r="T154" s="375"/>
      <c r="U154" s="375"/>
      <c r="V154" s="375"/>
      <c r="W154" s="375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</row>
    <row r="155" spans="1:39" s="336" customFormat="1" ht="48" customHeight="1" x14ac:dyDescent="0.25">
      <c r="A155" s="346">
        <v>30</v>
      </c>
      <c r="B155" s="347" t="s">
        <v>15</v>
      </c>
      <c r="C155" s="620" t="s">
        <v>688</v>
      </c>
      <c r="D155" s="348" t="s">
        <v>16</v>
      </c>
      <c r="E155" s="392" t="s">
        <v>690</v>
      </c>
      <c r="F155" s="392" t="s">
        <v>691</v>
      </c>
      <c r="G155" s="392" t="s">
        <v>692</v>
      </c>
      <c r="H155" s="350" t="s">
        <v>43</v>
      </c>
      <c r="I155" s="351" t="s">
        <v>38</v>
      </c>
      <c r="J155" s="392" t="s">
        <v>693</v>
      </c>
      <c r="K155" s="349">
        <v>0.4</v>
      </c>
      <c r="L155" s="392">
        <v>10035</v>
      </c>
      <c r="M155" s="392" t="s">
        <v>683</v>
      </c>
      <c r="N155" s="353"/>
      <c r="O155" s="374"/>
      <c r="P155" s="374"/>
      <c r="Q155" s="374"/>
      <c r="R155" s="374"/>
      <c r="S155" s="374"/>
      <c r="T155" s="375"/>
      <c r="U155" s="375"/>
      <c r="V155" s="375"/>
      <c r="W155" s="375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</row>
    <row r="156" spans="1:39" s="336" customFormat="1" ht="63" x14ac:dyDescent="0.25">
      <c r="A156" s="346">
        <v>30</v>
      </c>
      <c r="B156" s="347" t="s">
        <v>15</v>
      </c>
      <c r="C156" s="621"/>
      <c r="D156" s="348" t="s">
        <v>16</v>
      </c>
      <c r="E156" s="392" t="s">
        <v>690</v>
      </c>
      <c r="F156" s="392" t="s">
        <v>691</v>
      </c>
      <c r="G156" s="392" t="s">
        <v>692</v>
      </c>
      <c r="H156" s="350" t="s">
        <v>43</v>
      </c>
      <c r="I156" s="354" t="s">
        <v>39</v>
      </c>
      <c r="J156" s="392" t="s">
        <v>30</v>
      </c>
      <c r="K156" s="349">
        <v>0.4</v>
      </c>
      <c r="L156" s="352" t="s">
        <v>104</v>
      </c>
      <c r="M156" s="352" t="s">
        <v>104</v>
      </c>
      <c r="N156" s="353"/>
      <c r="O156" s="374"/>
      <c r="P156" s="374"/>
      <c r="Q156" s="374"/>
      <c r="R156" s="374"/>
      <c r="S156" s="374"/>
      <c r="T156" s="375"/>
      <c r="U156" s="375"/>
      <c r="V156" s="375"/>
      <c r="W156" s="375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</row>
    <row r="157" spans="1:39" s="336" customFormat="1" ht="63" x14ac:dyDescent="0.25">
      <c r="A157" s="346">
        <v>30</v>
      </c>
      <c r="B157" s="347" t="s">
        <v>15</v>
      </c>
      <c r="C157" s="621"/>
      <c r="D157" s="348" t="s">
        <v>16</v>
      </c>
      <c r="E157" s="392" t="s">
        <v>690</v>
      </c>
      <c r="F157" s="392" t="s">
        <v>691</v>
      </c>
      <c r="G157" s="392" t="s">
        <v>692</v>
      </c>
      <c r="H157" s="350" t="s">
        <v>43</v>
      </c>
      <c r="I157" s="354" t="s">
        <v>39</v>
      </c>
      <c r="J157" s="392" t="s">
        <v>30</v>
      </c>
      <c r="K157" s="349">
        <v>0.4</v>
      </c>
      <c r="L157" s="352" t="s">
        <v>104</v>
      </c>
      <c r="M157" s="352" t="s">
        <v>104</v>
      </c>
      <c r="N157" s="353"/>
      <c r="O157" s="374"/>
      <c r="P157" s="374"/>
      <c r="Q157" s="374"/>
      <c r="R157" s="374"/>
      <c r="S157" s="374"/>
      <c r="T157" s="375"/>
      <c r="U157" s="375"/>
      <c r="V157" s="375"/>
      <c r="W157" s="375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</row>
    <row r="158" spans="1:39" s="336" customFormat="1" ht="63" x14ac:dyDescent="0.25">
      <c r="A158" s="346">
        <v>30</v>
      </c>
      <c r="B158" s="347" t="s">
        <v>15</v>
      </c>
      <c r="C158" s="622"/>
      <c r="D158" s="348" t="s">
        <v>16</v>
      </c>
      <c r="E158" s="392" t="s">
        <v>690</v>
      </c>
      <c r="F158" s="392" t="s">
        <v>691</v>
      </c>
      <c r="G158" s="392" t="s">
        <v>692</v>
      </c>
      <c r="H158" s="350" t="s">
        <v>43</v>
      </c>
      <c r="I158" s="354" t="s">
        <v>39</v>
      </c>
      <c r="J158" s="392" t="s">
        <v>30</v>
      </c>
      <c r="K158" s="349">
        <v>0.4</v>
      </c>
      <c r="L158" s="352" t="s">
        <v>104</v>
      </c>
      <c r="M158" s="352" t="s">
        <v>104</v>
      </c>
      <c r="N158" s="353"/>
      <c r="O158" s="374"/>
      <c r="P158" s="374"/>
      <c r="Q158" s="374"/>
      <c r="R158" s="374"/>
      <c r="S158" s="374"/>
      <c r="T158" s="375"/>
      <c r="U158" s="375"/>
      <c r="V158" s="375"/>
      <c r="W158" s="375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</row>
    <row r="159" spans="1:39" s="336" customFormat="1" ht="47.25" x14ac:dyDescent="0.25">
      <c r="A159" s="394">
        <v>31</v>
      </c>
      <c r="B159" s="395" t="s">
        <v>15</v>
      </c>
      <c r="C159" s="608" t="s">
        <v>697</v>
      </c>
      <c r="D159" s="396" t="s">
        <v>1103</v>
      </c>
      <c r="E159" s="402" t="s">
        <v>700</v>
      </c>
      <c r="F159" s="402" t="s">
        <v>701</v>
      </c>
      <c r="G159" s="403" t="s">
        <v>702</v>
      </c>
      <c r="H159" s="397" t="s">
        <v>43</v>
      </c>
      <c r="I159" s="404" t="s">
        <v>38</v>
      </c>
      <c r="J159" s="405" t="s">
        <v>261</v>
      </c>
      <c r="K159" s="399">
        <v>0.4</v>
      </c>
      <c r="L159" s="405" t="s">
        <v>703</v>
      </c>
      <c r="M159" s="403" t="s">
        <v>705</v>
      </c>
      <c r="N159" s="401"/>
      <c r="O159" s="374"/>
      <c r="P159" s="374"/>
      <c r="Q159" s="374"/>
      <c r="R159" s="374"/>
      <c r="S159" s="374"/>
      <c r="T159" s="375"/>
      <c r="U159" s="375"/>
      <c r="V159" s="375"/>
      <c r="W159" s="375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</row>
    <row r="160" spans="1:39" s="336" customFormat="1" ht="47.25" x14ac:dyDescent="0.25">
      <c r="A160" s="394">
        <v>31</v>
      </c>
      <c r="B160" s="395" t="s">
        <v>15</v>
      </c>
      <c r="C160" s="609"/>
      <c r="D160" s="396" t="s">
        <v>1103</v>
      </c>
      <c r="E160" s="402" t="s">
        <v>700</v>
      </c>
      <c r="F160" s="402" t="s">
        <v>701</v>
      </c>
      <c r="G160" s="403" t="s">
        <v>702</v>
      </c>
      <c r="H160" s="397" t="s">
        <v>43</v>
      </c>
      <c r="I160" s="398" t="s">
        <v>39</v>
      </c>
      <c r="J160" s="403" t="s">
        <v>706</v>
      </c>
      <c r="K160" s="399">
        <v>0.4</v>
      </c>
      <c r="L160" s="403" t="s">
        <v>707</v>
      </c>
      <c r="M160" s="403" t="s">
        <v>708</v>
      </c>
      <c r="N160" s="401"/>
      <c r="O160" s="374"/>
      <c r="P160" s="374"/>
      <c r="Q160" s="374"/>
      <c r="R160" s="374"/>
      <c r="S160" s="374"/>
      <c r="T160" s="375"/>
      <c r="U160" s="375"/>
      <c r="V160" s="375"/>
      <c r="W160" s="375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</row>
    <row r="161" spans="1:39" s="336" customFormat="1" ht="47.25" x14ac:dyDescent="0.25">
      <c r="A161" s="394">
        <v>31</v>
      </c>
      <c r="B161" s="395" t="s">
        <v>15</v>
      </c>
      <c r="C161" s="609"/>
      <c r="D161" s="396" t="s">
        <v>1103</v>
      </c>
      <c r="E161" s="402" t="s">
        <v>700</v>
      </c>
      <c r="F161" s="402" t="s">
        <v>701</v>
      </c>
      <c r="G161" s="403" t="s">
        <v>702</v>
      </c>
      <c r="H161" s="397" t="s">
        <v>43</v>
      </c>
      <c r="I161" s="398" t="s">
        <v>39</v>
      </c>
      <c r="J161" s="403" t="s">
        <v>706</v>
      </c>
      <c r="K161" s="399">
        <v>0.4</v>
      </c>
      <c r="L161" s="400" t="s">
        <v>104</v>
      </c>
      <c r="M161" s="400" t="s">
        <v>104</v>
      </c>
      <c r="N161" s="401"/>
      <c r="O161" s="374"/>
      <c r="P161" s="374"/>
      <c r="Q161" s="374"/>
      <c r="R161" s="374"/>
      <c r="S161" s="374"/>
      <c r="T161" s="375"/>
      <c r="U161" s="375"/>
      <c r="V161" s="375"/>
      <c r="W161" s="375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</row>
    <row r="162" spans="1:39" s="336" customFormat="1" ht="47.25" x14ac:dyDescent="0.25">
      <c r="A162" s="394">
        <v>31</v>
      </c>
      <c r="B162" s="395" t="s">
        <v>15</v>
      </c>
      <c r="C162" s="610"/>
      <c r="D162" s="396" t="s">
        <v>1103</v>
      </c>
      <c r="E162" s="402" t="s">
        <v>700</v>
      </c>
      <c r="F162" s="402" t="s">
        <v>701</v>
      </c>
      <c r="G162" s="403" t="s">
        <v>702</v>
      </c>
      <c r="H162" s="397" t="s">
        <v>43</v>
      </c>
      <c r="I162" s="398" t="s">
        <v>39</v>
      </c>
      <c r="J162" s="403" t="s">
        <v>706</v>
      </c>
      <c r="K162" s="399">
        <v>0.4</v>
      </c>
      <c r="L162" s="400" t="s">
        <v>104</v>
      </c>
      <c r="M162" s="400" t="s">
        <v>104</v>
      </c>
      <c r="N162" s="401"/>
      <c r="O162" s="374"/>
      <c r="P162" s="374"/>
      <c r="Q162" s="374"/>
      <c r="R162" s="374"/>
      <c r="S162" s="374"/>
      <c r="T162" s="375"/>
      <c r="U162" s="375"/>
      <c r="V162" s="375"/>
      <c r="W162" s="375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</row>
    <row r="163" spans="1:39" s="336" customFormat="1" ht="47.25" x14ac:dyDescent="0.25">
      <c r="A163" s="337">
        <v>32</v>
      </c>
      <c r="B163" s="338" t="s">
        <v>15</v>
      </c>
      <c r="C163" s="611" t="s">
        <v>713</v>
      </c>
      <c r="D163" s="339" t="s">
        <v>16</v>
      </c>
      <c r="E163" s="406" t="s">
        <v>714</v>
      </c>
      <c r="F163" s="407" t="s">
        <v>715</v>
      </c>
      <c r="G163" s="407" t="s">
        <v>716</v>
      </c>
      <c r="H163" s="341" t="s">
        <v>43</v>
      </c>
      <c r="I163" s="342" t="s">
        <v>38</v>
      </c>
      <c r="J163" s="408" t="s">
        <v>717</v>
      </c>
      <c r="K163" s="340">
        <v>0.4</v>
      </c>
      <c r="L163" s="409" t="s">
        <v>718</v>
      </c>
      <c r="M163" s="408">
        <v>2022</v>
      </c>
      <c r="N163" s="344"/>
      <c r="O163" s="374"/>
      <c r="P163" s="374"/>
      <c r="Q163" s="374"/>
      <c r="R163" s="374"/>
      <c r="S163" s="374"/>
      <c r="T163" s="375"/>
      <c r="U163" s="375"/>
      <c r="V163" s="375"/>
      <c r="W163" s="375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</row>
    <row r="164" spans="1:39" s="336" customFormat="1" ht="47.25" x14ac:dyDescent="0.25">
      <c r="A164" s="337">
        <v>32</v>
      </c>
      <c r="B164" s="338" t="s">
        <v>15</v>
      </c>
      <c r="C164" s="612"/>
      <c r="D164" s="339" t="s">
        <v>16</v>
      </c>
      <c r="E164" s="406" t="s">
        <v>714</v>
      </c>
      <c r="F164" s="407" t="s">
        <v>715</v>
      </c>
      <c r="G164" s="407" t="s">
        <v>716</v>
      </c>
      <c r="H164" s="341" t="s">
        <v>43</v>
      </c>
      <c r="I164" s="345" t="s">
        <v>39</v>
      </c>
      <c r="J164" s="343" t="s">
        <v>104</v>
      </c>
      <c r="K164" s="340">
        <v>0.4</v>
      </c>
      <c r="L164" s="343" t="s">
        <v>104</v>
      </c>
      <c r="M164" s="343" t="s">
        <v>104</v>
      </c>
      <c r="N164" s="344"/>
      <c r="O164" s="374"/>
      <c r="P164" s="374"/>
      <c r="Q164" s="374"/>
      <c r="R164" s="374"/>
      <c r="S164" s="374"/>
      <c r="T164" s="375"/>
      <c r="U164" s="375"/>
      <c r="V164" s="375"/>
      <c r="W164" s="375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</row>
    <row r="165" spans="1:39" s="336" customFormat="1" ht="47.25" x14ac:dyDescent="0.25">
      <c r="A165" s="337">
        <v>32</v>
      </c>
      <c r="B165" s="338" t="s">
        <v>15</v>
      </c>
      <c r="C165" s="612"/>
      <c r="D165" s="339" t="s">
        <v>16</v>
      </c>
      <c r="E165" s="406" t="s">
        <v>714</v>
      </c>
      <c r="F165" s="407" t="s">
        <v>715</v>
      </c>
      <c r="G165" s="407" t="s">
        <v>716</v>
      </c>
      <c r="H165" s="341" t="s">
        <v>43</v>
      </c>
      <c r="I165" s="345" t="s">
        <v>39</v>
      </c>
      <c r="J165" s="343" t="s">
        <v>104</v>
      </c>
      <c r="K165" s="340">
        <v>0.4</v>
      </c>
      <c r="L165" s="343" t="s">
        <v>104</v>
      </c>
      <c r="M165" s="343" t="s">
        <v>104</v>
      </c>
      <c r="N165" s="344"/>
      <c r="O165" s="374"/>
      <c r="P165" s="374"/>
      <c r="Q165" s="374"/>
      <c r="R165" s="374"/>
      <c r="S165" s="374"/>
      <c r="T165" s="375"/>
      <c r="U165" s="375"/>
      <c r="V165" s="375"/>
      <c r="W165" s="375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</row>
    <row r="166" spans="1:39" s="336" customFormat="1" ht="47.25" x14ac:dyDescent="0.25">
      <c r="A166" s="337">
        <v>32</v>
      </c>
      <c r="B166" s="338" t="s">
        <v>15</v>
      </c>
      <c r="C166" s="613"/>
      <c r="D166" s="339" t="s">
        <v>16</v>
      </c>
      <c r="E166" s="406" t="s">
        <v>714</v>
      </c>
      <c r="F166" s="407" t="s">
        <v>715</v>
      </c>
      <c r="G166" s="407" t="s">
        <v>716</v>
      </c>
      <c r="H166" s="341" t="s">
        <v>43</v>
      </c>
      <c r="I166" s="345" t="s">
        <v>39</v>
      </c>
      <c r="J166" s="343" t="s">
        <v>104</v>
      </c>
      <c r="K166" s="340">
        <v>0.4</v>
      </c>
      <c r="L166" s="343" t="s">
        <v>104</v>
      </c>
      <c r="M166" s="343" t="s">
        <v>104</v>
      </c>
      <c r="N166" s="344"/>
      <c r="O166" s="374"/>
      <c r="P166" s="374"/>
      <c r="Q166" s="374"/>
      <c r="R166" s="374"/>
      <c r="S166" s="374"/>
      <c r="T166" s="375"/>
      <c r="U166" s="375"/>
      <c r="V166" s="375"/>
      <c r="W166" s="375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</row>
    <row r="167" spans="1:39" s="336" customFormat="1" ht="47.25" x14ac:dyDescent="0.25">
      <c r="A167" s="337">
        <v>33</v>
      </c>
      <c r="B167" s="338" t="s">
        <v>15</v>
      </c>
      <c r="C167" s="611" t="s">
        <v>719</v>
      </c>
      <c r="D167" s="339" t="s">
        <v>16</v>
      </c>
      <c r="E167" s="406" t="s">
        <v>721</v>
      </c>
      <c r="F167" s="407" t="s">
        <v>722</v>
      </c>
      <c r="G167" s="407" t="s">
        <v>723</v>
      </c>
      <c r="H167" s="341" t="s">
        <v>43</v>
      </c>
      <c r="I167" s="342" t="s">
        <v>38</v>
      </c>
      <c r="J167" s="408" t="s">
        <v>724</v>
      </c>
      <c r="K167" s="340">
        <v>0.4</v>
      </c>
      <c r="L167" s="409" t="s">
        <v>725</v>
      </c>
      <c r="M167" s="410" t="s">
        <v>727</v>
      </c>
      <c r="N167" s="344"/>
      <c r="O167" s="374"/>
      <c r="P167" s="374"/>
      <c r="Q167" s="374"/>
      <c r="R167" s="374"/>
      <c r="S167" s="374"/>
      <c r="T167" s="375"/>
      <c r="U167" s="375"/>
      <c r="V167" s="375"/>
      <c r="W167" s="375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</row>
    <row r="168" spans="1:39" s="336" customFormat="1" ht="47.25" x14ac:dyDescent="0.25">
      <c r="A168" s="337">
        <v>33</v>
      </c>
      <c r="B168" s="338" t="s">
        <v>15</v>
      </c>
      <c r="C168" s="612"/>
      <c r="D168" s="339" t="s">
        <v>16</v>
      </c>
      <c r="E168" s="406" t="s">
        <v>721</v>
      </c>
      <c r="F168" s="407" t="s">
        <v>722</v>
      </c>
      <c r="G168" s="407" t="s">
        <v>723</v>
      </c>
      <c r="H168" s="341" t="s">
        <v>43</v>
      </c>
      <c r="I168" s="345" t="s">
        <v>39</v>
      </c>
      <c r="J168" s="343" t="s">
        <v>104</v>
      </c>
      <c r="K168" s="340">
        <v>0.4</v>
      </c>
      <c r="L168" s="343" t="s">
        <v>104</v>
      </c>
      <c r="M168" s="343" t="s">
        <v>104</v>
      </c>
      <c r="N168" s="344"/>
      <c r="O168" s="374"/>
      <c r="P168" s="374"/>
      <c r="Q168" s="374"/>
      <c r="R168" s="374"/>
      <c r="S168" s="374"/>
      <c r="T168" s="375"/>
      <c r="U168" s="375"/>
      <c r="V168" s="375"/>
      <c r="W168" s="375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</row>
    <row r="169" spans="1:39" s="336" customFormat="1" ht="47.25" x14ac:dyDescent="0.25">
      <c r="A169" s="337">
        <v>33</v>
      </c>
      <c r="B169" s="338" t="s">
        <v>15</v>
      </c>
      <c r="C169" s="612"/>
      <c r="D169" s="339" t="s">
        <v>16</v>
      </c>
      <c r="E169" s="406" t="s">
        <v>721</v>
      </c>
      <c r="F169" s="407" t="s">
        <v>722</v>
      </c>
      <c r="G169" s="407" t="s">
        <v>723</v>
      </c>
      <c r="H169" s="341" t="s">
        <v>43</v>
      </c>
      <c r="I169" s="345" t="s">
        <v>39</v>
      </c>
      <c r="J169" s="343" t="s">
        <v>104</v>
      </c>
      <c r="K169" s="340">
        <v>0.4</v>
      </c>
      <c r="L169" s="343" t="s">
        <v>104</v>
      </c>
      <c r="M169" s="343" t="s">
        <v>104</v>
      </c>
      <c r="N169" s="344"/>
      <c r="O169" s="374"/>
      <c r="P169" s="374"/>
      <c r="Q169" s="374"/>
      <c r="R169" s="374"/>
      <c r="S169" s="374"/>
      <c r="T169" s="375"/>
      <c r="U169" s="375"/>
      <c r="V169" s="375"/>
      <c r="W169" s="375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</row>
    <row r="170" spans="1:39" s="336" customFormat="1" ht="47.25" x14ac:dyDescent="0.25">
      <c r="A170" s="337">
        <v>33</v>
      </c>
      <c r="B170" s="338" t="s">
        <v>15</v>
      </c>
      <c r="C170" s="613"/>
      <c r="D170" s="339" t="s">
        <v>16</v>
      </c>
      <c r="E170" s="406" t="s">
        <v>721</v>
      </c>
      <c r="F170" s="407" t="s">
        <v>722</v>
      </c>
      <c r="G170" s="407" t="s">
        <v>723</v>
      </c>
      <c r="H170" s="341" t="s">
        <v>43</v>
      </c>
      <c r="I170" s="345" t="s">
        <v>39</v>
      </c>
      <c r="J170" s="343" t="s">
        <v>104</v>
      </c>
      <c r="K170" s="340">
        <v>0.4</v>
      </c>
      <c r="L170" s="343" t="s">
        <v>104</v>
      </c>
      <c r="M170" s="343" t="s">
        <v>104</v>
      </c>
      <c r="N170" s="344"/>
      <c r="O170" s="374"/>
      <c r="P170" s="374"/>
      <c r="Q170" s="374"/>
      <c r="R170" s="374"/>
      <c r="S170" s="374"/>
      <c r="T170" s="375"/>
      <c r="U170" s="375"/>
      <c r="V170" s="375"/>
      <c r="W170" s="375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</row>
    <row r="171" spans="1:39" s="336" customFormat="1" ht="39.75" customHeight="1" x14ac:dyDescent="0.25">
      <c r="A171" s="337">
        <v>34</v>
      </c>
      <c r="B171" s="338" t="s">
        <v>15</v>
      </c>
      <c r="C171" s="611" t="s">
        <v>728</v>
      </c>
      <c r="D171" s="339" t="s">
        <v>16</v>
      </c>
      <c r="E171" s="406" t="s">
        <v>721</v>
      </c>
      <c r="F171" s="407" t="s">
        <v>730</v>
      </c>
      <c r="G171" s="407" t="s">
        <v>731</v>
      </c>
      <c r="H171" s="341" t="s">
        <v>43</v>
      </c>
      <c r="I171" s="342" t="s">
        <v>38</v>
      </c>
      <c r="J171" s="411" t="s">
        <v>17</v>
      </c>
      <c r="K171" s="340">
        <v>0.4</v>
      </c>
      <c r="L171" s="412" t="s">
        <v>28</v>
      </c>
      <c r="M171" s="408">
        <v>2022</v>
      </c>
      <c r="N171" s="344"/>
      <c r="O171" s="374"/>
      <c r="P171" s="374"/>
      <c r="Q171" s="374"/>
      <c r="R171" s="374"/>
      <c r="S171" s="374"/>
      <c r="T171" s="375"/>
      <c r="U171" s="375"/>
      <c r="V171" s="375"/>
      <c r="W171" s="375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</row>
    <row r="172" spans="1:39" s="336" customFormat="1" ht="59.25" customHeight="1" x14ac:dyDescent="0.25">
      <c r="A172" s="337">
        <v>34</v>
      </c>
      <c r="B172" s="338" t="s">
        <v>15</v>
      </c>
      <c r="C172" s="612"/>
      <c r="D172" s="339" t="s">
        <v>16</v>
      </c>
      <c r="E172" s="406" t="s">
        <v>721</v>
      </c>
      <c r="F172" s="407" t="s">
        <v>730</v>
      </c>
      <c r="G172" s="407" t="s">
        <v>731</v>
      </c>
      <c r="H172" s="341" t="s">
        <v>43</v>
      </c>
      <c r="I172" s="345" t="s">
        <v>39</v>
      </c>
      <c r="J172" s="343" t="s">
        <v>104</v>
      </c>
      <c r="K172" s="340">
        <v>0.4</v>
      </c>
      <c r="L172" s="343" t="s">
        <v>104</v>
      </c>
      <c r="M172" s="343" t="s">
        <v>104</v>
      </c>
      <c r="N172" s="344"/>
      <c r="O172" s="374"/>
      <c r="P172" s="374"/>
      <c r="Q172" s="374"/>
      <c r="R172" s="374"/>
      <c r="S172" s="374"/>
      <c r="T172" s="375"/>
      <c r="U172" s="375"/>
      <c r="V172" s="375"/>
      <c r="W172" s="375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</row>
    <row r="173" spans="1:39" s="336" customFormat="1" ht="52.5" customHeight="1" x14ac:dyDescent="0.25">
      <c r="A173" s="337">
        <v>34</v>
      </c>
      <c r="B173" s="338" t="s">
        <v>15</v>
      </c>
      <c r="C173" s="612"/>
      <c r="D173" s="339" t="s">
        <v>16</v>
      </c>
      <c r="E173" s="406" t="s">
        <v>721</v>
      </c>
      <c r="F173" s="407" t="s">
        <v>730</v>
      </c>
      <c r="G173" s="407" t="s">
        <v>731</v>
      </c>
      <c r="H173" s="341" t="s">
        <v>43</v>
      </c>
      <c r="I173" s="345" t="s">
        <v>39</v>
      </c>
      <c r="J173" s="343" t="s">
        <v>104</v>
      </c>
      <c r="K173" s="340">
        <v>0.4</v>
      </c>
      <c r="L173" s="343" t="s">
        <v>104</v>
      </c>
      <c r="M173" s="343" t="s">
        <v>104</v>
      </c>
      <c r="N173" s="344"/>
      <c r="O173" s="374"/>
      <c r="P173" s="374"/>
      <c r="Q173" s="374"/>
      <c r="R173" s="374"/>
      <c r="S173" s="374"/>
      <c r="T173" s="375"/>
      <c r="U173" s="375"/>
      <c r="V173" s="375"/>
      <c r="W173" s="375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</row>
    <row r="174" spans="1:39" s="336" customFormat="1" ht="56.25" customHeight="1" x14ac:dyDescent="0.25">
      <c r="A174" s="337">
        <v>34</v>
      </c>
      <c r="B174" s="338" t="s">
        <v>15</v>
      </c>
      <c r="C174" s="613"/>
      <c r="D174" s="339" t="s">
        <v>16</v>
      </c>
      <c r="E174" s="406" t="s">
        <v>721</v>
      </c>
      <c r="F174" s="407" t="s">
        <v>730</v>
      </c>
      <c r="G174" s="407" t="s">
        <v>731</v>
      </c>
      <c r="H174" s="341" t="s">
        <v>43</v>
      </c>
      <c r="I174" s="345" t="s">
        <v>39</v>
      </c>
      <c r="J174" s="343" t="s">
        <v>104</v>
      </c>
      <c r="K174" s="340">
        <v>0.4</v>
      </c>
      <c r="L174" s="343" t="s">
        <v>104</v>
      </c>
      <c r="M174" s="343" t="s">
        <v>104</v>
      </c>
      <c r="N174" s="344"/>
      <c r="O174" s="374"/>
      <c r="P174" s="374"/>
      <c r="Q174" s="374"/>
      <c r="R174" s="374"/>
      <c r="S174" s="374"/>
      <c r="T174" s="375"/>
      <c r="U174" s="375"/>
      <c r="V174" s="375"/>
      <c r="W174" s="375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</row>
    <row r="175" spans="1:39" s="336" customFormat="1" ht="45" x14ac:dyDescent="0.25">
      <c r="A175" s="337">
        <v>35</v>
      </c>
      <c r="B175" s="338" t="s">
        <v>15</v>
      </c>
      <c r="C175" s="611" t="s">
        <v>734</v>
      </c>
      <c r="D175" s="339" t="s">
        <v>16</v>
      </c>
      <c r="E175" s="406" t="s">
        <v>735</v>
      </c>
      <c r="F175" s="407" t="s">
        <v>736</v>
      </c>
      <c r="G175" s="407" t="s">
        <v>737</v>
      </c>
      <c r="H175" s="341" t="s">
        <v>43</v>
      </c>
      <c r="I175" s="342" t="s">
        <v>38</v>
      </c>
      <c r="J175" s="413" t="s">
        <v>604</v>
      </c>
      <c r="K175" s="340">
        <v>0.4</v>
      </c>
      <c r="L175" s="409" t="s">
        <v>738</v>
      </c>
      <c r="M175" s="408" t="s">
        <v>740</v>
      </c>
      <c r="N175" s="344"/>
      <c r="O175" s="374"/>
      <c r="P175" s="374"/>
      <c r="Q175" s="374"/>
      <c r="R175" s="374"/>
      <c r="S175" s="374"/>
      <c r="T175" s="375"/>
      <c r="U175" s="375"/>
      <c r="V175" s="375"/>
      <c r="W175" s="375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</row>
    <row r="176" spans="1:39" s="336" customFormat="1" ht="45" x14ac:dyDescent="0.25">
      <c r="A176" s="337">
        <v>35</v>
      </c>
      <c r="B176" s="338" t="s">
        <v>15</v>
      </c>
      <c r="C176" s="612"/>
      <c r="D176" s="339" t="s">
        <v>16</v>
      </c>
      <c r="E176" s="406" t="s">
        <v>735</v>
      </c>
      <c r="F176" s="407" t="s">
        <v>736</v>
      </c>
      <c r="G176" s="407" t="s">
        <v>737</v>
      </c>
      <c r="H176" s="341" t="s">
        <v>43</v>
      </c>
      <c r="I176" s="345" t="s">
        <v>39</v>
      </c>
      <c r="J176" s="409" t="s">
        <v>741</v>
      </c>
      <c r="K176" s="340">
        <v>0.4</v>
      </c>
      <c r="L176" s="409" t="s">
        <v>42</v>
      </c>
      <c r="M176" s="410">
        <v>46023</v>
      </c>
      <c r="N176" s="344"/>
      <c r="O176" s="374"/>
      <c r="P176" s="374"/>
      <c r="Q176" s="374"/>
      <c r="R176" s="374"/>
      <c r="S176" s="374"/>
      <c r="T176" s="375"/>
      <c r="U176" s="375"/>
      <c r="V176" s="375"/>
      <c r="W176" s="375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</row>
    <row r="177" spans="1:39" s="336" customFormat="1" ht="45" x14ac:dyDescent="0.25">
      <c r="A177" s="337">
        <v>35</v>
      </c>
      <c r="B177" s="338" t="s">
        <v>15</v>
      </c>
      <c r="C177" s="612"/>
      <c r="D177" s="339" t="s">
        <v>16</v>
      </c>
      <c r="E177" s="406" t="s">
        <v>735</v>
      </c>
      <c r="F177" s="407" t="s">
        <v>736</v>
      </c>
      <c r="G177" s="407" t="s">
        <v>737</v>
      </c>
      <c r="H177" s="341" t="s">
        <v>43</v>
      </c>
      <c r="I177" s="345" t="s">
        <v>39</v>
      </c>
      <c r="J177" s="409" t="s">
        <v>741</v>
      </c>
      <c r="K177" s="340">
        <v>0.4</v>
      </c>
      <c r="L177" s="409" t="s">
        <v>42</v>
      </c>
      <c r="M177" s="410">
        <v>46023</v>
      </c>
      <c r="N177" s="344"/>
      <c r="O177" s="374"/>
      <c r="P177" s="374"/>
      <c r="Q177" s="374"/>
      <c r="R177" s="374"/>
      <c r="S177" s="374"/>
      <c r="T177" s="375"/>
      <c r="U177" s="375"/>
      <c r="V177" s="375"/>
      <c r="W177" s="375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</row>
    <row r="178" spans="1:39" s="336" customFormat="1" ht="45" x14ac:dyDescent="0.25">
      <c r="A178" s="337">
        <v>35</v>
      </c>
      <c r="B178" s="338" t="s">
        <v>15</v>
      </c>
      <c r="C178" s="612"/>
      <c r="D178" s="339" t="s">
        <v>16</v>
      </c>
      <c r="E178" s="406" t="s">
        <v>735</v>
      </c>
      <c r="F178" s="407" t="s">
        <v>736</v>
      </c>
      <c r="G178" s="407" t="s">
        <v>737</v>
      </c>
      <c r="H178" s="341" t="s">
        <v>43</v>
      </c>
      <c r="I178" s="345" t="s">
        <v>39</v>
      </c>
      <c r="J178" s="409" t="s">
        <v>741</v>
      </c>
      <c r="K178" s="340">
        <v>0.4</v>
      </c>
      <c r="L178" s="409" t="s">
        <v>42</v>
      </c>
      <c r="M178" s="410">
        <v>46023</v>
      </c>
      <c r="N178" s="344"/>
      <c r="O178" s="374"/>
      <c r="P178" s="374"/>
      <c r="Q178" s="374"/>
      <c r="R178" s="374"/>
      <c r="S178" s="374"/>
      <c r="T178" s="375"/>
      <c r="U178" s="375"/>
      <c r="V178" s="375"/>
      <c r="W178" s="375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</row>
    <row r="179" spans="1:39" s="336" customFormat="1" ht="45" x14ac:dyDescent="0.25">
      <c r="A179" s="337">
        <v>35</v>
      </c>
      <c r="B179" s="338" t="s">
        <v>15</v>
      </c>
      <c r="C179" s="612"/>
      <c r="D179" s="339" t="s">
        <v>16</v>
      </c>
      <c r="E179" s="406" t="s">
        <v>735</v>
      </c>
      <c r="F179" s="407" t="s">
        <v>736</v>
      </c>
      <c r="G179" s="407" t="s">
        <v>743</v>
      </c>
      <c r="H179" s="341" t="s">
        <v>43</v>
      </c>
      <c r="I179" s="342" t="s">
        <v>38</v>
      </c>
      <c r="J179" s="413" t="s">
        <v>604</v>
      </c>
      <c r="K179" s="340">
        <v>0.4</v>
      </c>
      <c r="L179" s="409" t="s">
        <v>744</v>
      </c>
      <c r="M179" s="408" t="s">
        <v>740</v>
      </c>
      <c r="N179" s="344"/>
      <c r="O179" s="374"/>
      <c r="P179" s="374"/>
      <c r="Q179" s="374"/>
      <c r="R179" s="374"/>
      <c r="S179" s="374"/>
      <c r="T179" s="375"/>
      <c r="U179" s="375"/>
      <c r="V179" s="375"/>
      <c r="W179" s="375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</row>
    <row r="180" spans="1:39" s="336" customFormat="1" ht="45" x14ac:dyDescent="0.25">
      <c r="A180" s="337">
        <v>35</v>
      </c>
      <c r="B180" s="338" t="s">
        <v>15</v>
      </c>
      <c r="C180" s="612"/>
      <c r="D180" s="339" t="s">
        <v>16</v>
      </c>
      <c r="E180" s="406" t="s">
        <v>735</v>
      </c>
      <c r="F180" s="407" t="s">
        <v>736</v>
      </c>
      <c r="G180" s="407" t="s">
        <v>743</v>
      </c>
      <c r="H180" s="341" t="s">
        <v>43</v>
      </c>
      <c r="I180" s="345" t="s">
        <v>39</v>
      </c>
      <c r="J180" s="409" t="s">
        <v>741</v>
      </c>
      <c r="K180" s="340">
        <v>0.4</v>
      </c>
      <c r="L180" s="409" t="s">
        <v>42</v>
      </c>
      <c r="M180" s="410">
        <v>46023</v>
      </c>
      <c r="N180" s="344"/>
      <c r="O180" s="374"/>
      <c r="P180" s="374"/>
      <c r="Q180" s="374"/>
      <c r="R180" s="374"/>
      <c r="S180" s="374"/>
      <c r="T180" s="375"/>
      <c r="U180" s="375"/>
      <c r="V180" s="375"/>
      <c r="W180" s="375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</row>
    <row r="181" spans="1:39" s="336" customFormat="1" ht="45" x14ac:dyDescent="0.25">
      <c r="A181" s="337">
        <v>35</v>
      </c>
      <c r="B181" s="338" t="s">
        <v>15</v>
      </c>
      <c r="C181" s="612"/>
      <c r="D181" s="339" t="s">
        <v>16</v>
      </c>
      <c r="E181" s="406" t="s">
        <v>735</v>
      </c>
      <c r="F181" s="407" t="s">
        <v>736</v>
      </c>
      <c r="G181" s="407" t="s">
        <v>743</v>
      </c>
      <c r="H181" s="341" t="s">
        <v>43</v>
      </c>
      <c r="I181" s="345" t="s">
        <v>39</v>
      </c>
      <c r="J181" s="409" t="s">
        <v>741</v>
      </c>
      <c r="K181" s="340">
        <v>0.4</v>
      </c>
      <c r="L181" s="409" t="s">
        <v>42</v>
      </c>
      <c r="M181" s="410">
        <v>46023</v>
      </c>
      <c r="N181" s="344"/>
      <c r="O181" s="374"/>
      <c r="P181" s="374"/>
      <c r="Q181" s="374"/>
      <c r="R181" s="374"/>
      <c r="S181" s="374"/>
      <c r="T181" s="375"/>
      <c r="U181" s="375"/>
      <c r="V181" s="375"/>
      <c r="W181" s="375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</row>
    <row r="182" spans="1:39" s="336" customFormat="1" ht="45" x14ac:dyDescent="0.25">
      <c r="A182" s="337">
        <v>35</v>
      </c>
      <c r="B182" s="338" t="s">
        <v>15</v>
      </c>
      <c r="C182" s="613"/>
      <c r="D182" s="339" t="s">
        <v>16</v>
      </c>
      <c r="E182" s="406" t="s">
        <v>735</v>
      </c>
      <c r="F182" s="407" t="s">
        <v>736</v>
      </c>
      <c r="G182" s="407" t="s">
        <v>743</v>
      </c>
      <c r="H182" s="341" t="s">
        <v>43</v>
      </c>
      <c r="I182" s="345" t="s">
        <v>39</v>
      </c>
      <c r="J182" s="409" t="s">
        <v>741</v>
      </c>
      <c r="K182" s="340">
        <v>0.4</v>
      </c>
      <c r="L182" s="409" t="s">
        <v>42</v>
      </c>
      <c r="M182" s="410">
        <v>46023</v>
      </c>
      <c r="N182" s="344"/>
      <c r="O182" s="374"/>
      <c r="P182" s="374"/>
      <c r="Q182" s="374"/>
      <c r="R182" s="374"/>
      <c r="S182" s="374"/>
      <c r="T182" s="375"/>
      <c r="U182" s="375"/>
      <c r="V182" s="375"/>
      <c r="W182" s="375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</row>
    <row r="183" spans="1:39" s="336" customFormat="1" ht="45" x14ac:dyDescent="0.25">
      <c r="A183" s="415">
        <v>36</v>
      </c>
      <c r="B183" s="416" t="s">
        <v>15</v>
      </c>
      <c r="C183" s="598" t="s">
        <v>780</v>
      </c>
      <c r="D183" s="417" t="s">
        <v>16</v>
      </c>
      <c r="E183" s="418" t="s">
        <v>668</v>
      </c>
      <c r="F183" s="418" t="s">
        <v>669</v>
      </c>
      <c r="G183" s="419" t="s">
        <v>782</v>
      </c>
      <c r="H183" s="420" t="s">
        <v>43</v>
      </c>
      <c r="I183" s="421" t="s">
        <v>38</v>
      </c>
      <c r="J183" s="422" t="s">
        <v>783</v>
      </c>
      <c r="K183" s="423">
        <v>0.4</v>
      </c>
      <c r="L183" s="422" t="s">
        <v>784</v>
      </c>
      <c r="M183" s="424">
        <v>43797</v>
      </c>
      <c r="N183" s="425"/>
      <c r="O183" s="374"/>
      <c r="P183" s="374"/>
      <c r="Q183" s="374"/>
      <c r="R183" s="374"/>
      <c r="S183" s="374"/>
      <c r="T183" s="375"/>
      <c r="U183" s="375"/>
      <c r="V183" s="375"/>
      <c r="W183" s="375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</row>
    <row r="184" spans="1:39" s="336" customFormat="1" ht="45" x14ac:dyDescent="0.25">
      <c r="A184" s="415">
        <v>36</v>
      </c>
      <c r="B184" s="416" t="s">
        <v>15</v>
      </c>
      <c r="C184" s="599"/>
      <c r="D184" s="417" t="s">
        <v>16</v>
      </c>
      <c r="E184" s="418" t="s">
        <v>668</v>
      </c>
      <c r="F184" s="418" t="s">
        <v>669</v>
      </c>
      <c r="G184" s="419" t="s">
        <v>782</v>
      </c>
      <c r="H184" s="420" t="s">
        <v>43</v>
      </c>
      <c r="I184" s="426" t="s">
        <v>39</v>
      </c>
      <c r="J184" s="427" t="s">
        <v>785</v>
      </c>
      <c r="K184" s="423">
        <v>0.4</v>
      </c>
      <c r="L184" s="428" t="s">
        <v>1106</v>
      </c>
      <c r="M184" s="429">
        <v>2024</v>
      </c>
      <c r="N184" s="425"/>
      <c r="O184" s="374"/>
      <c r="P184" s="374"/>
      <c r="Q184" s="374"/>
      <c r="R184" s="374"/>
      <c r="S184" s="374"/>
      <c r="T184" s="375"/>
      <c r="U184" s="375"/>
      <c r="V184" s="375"/>
      <c r="W184" s="375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</row>
    <row r="185" spans="1:39" s="336" customFormat="1" ht="45" x14ac:dyDescent="0.25">
      <c r="A185" s="415">
        <v>36</v>
      </c>
      <c r="B185" s="416" t="s">
        <v>15</v>
      </c>
      <c r="C185" s="599"/>
      <c r="D185" s="417" t="s">
        <v>16</v>
      </c>
      <c r="E185" s="418" t="s">
        <v>668</v>
      </c>
      <c r="F185" s="418" t="s">
        <v>669</v>
      </c>
      <c r="G185" s="419" t="s">
        <v>782</v>
      </c>
      <c r="H185" s="420" t="s">
        <v>43</v>
      </c>
      <c r="I185" s="426" t="s">
        <v>39</v>
      </c>
      <c r="J185" s="427" t="s">
        <v>785</v>
      </c>
      <c r="K185" s="423">
        <v>0.4</v>
      </c>
      <c r="L185" s="430" t="s">
        <v>1104</v>
      </c>
      <c r="M185" s="429">
        <v>2024</v>
      </c>
      <c r="N185" s="425"/>
      <c r="O185" s="374"/>
      <c r="P185" s="374"/>
      <c r="Q185" s="374"/>
      <c r="R185" s="374"/>
      <c r="S185" s="374"/>
      <c r="T185" s="375"/>
      <c r="U185" s="375"/>
      <c r="V185" s="375"/>
      <c r="W185" s="375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</row>
    <row r="186" spans="1:39" s="336" customFormat="1" ht="45" x14ac:dyDescent="0.25">
      <c r="A186" s="415">
        <v>36</v>
      </c>
      <c r="B186" s="416" t="s">
        <v>15</v>
      </c>
      <c r="C186" s="600"/>
      <c r="D186" s="417" t="s">
        <v>16</v>
      </c>
      <c r="E186" s="418" t="s">
        <v>668</v>
      </c>
      <c r="F186" s="418" t="s">
        <v>669</v>
      </c>
      <c r="G186" s="419" t="s">
        <v>782</v>
      </c>
      <c r="H186" s="420" t="s">
        <v>43</v>
      </c>
      <c r="I186" s="426" t="s">
        <v>39</v>
      </c>
      <c r="J186" s="427" t="s">
        <v>785</v>
      </c>
      <c r="K186" s="423">
        <v>0.4</v>
      </c>
      <c r="L186" s="430" t="s">
        <v>1105</v>
      </c>
      <c r="M186" s="429">
        <v>2024</v>
      </c>
      <c r="N186" s="425"/>
      <c r="O186" s="374"/>
      <c r="P186" s="374"/>
      <c r="Q186" s="374"/>
      <c r="R186" s="374"/>
      <c r="S186" s="374"/>
      <c r="T186" s="375"/>
      <c r="U186" s="375"/>
      <c r="V186" s="375"/>
      <c r="W186" s="375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</row>
    <row r="187" spans="1:39" s="336" customFormat="1" ht="60" customHeight="1" x14ac:dyDescent="0.25">
      <c r="A187" s="434">
        <v>37</v>
      </c>
      <c r="B187" s="435" t="s">
        <v>15</v>
      </c>
      <c r="C187" s="601" t="s">
        <v>1108</v>
      </c>
      <c r="D187" s="435" t="s">
        <v>1110</v>
      </c>
      <c r="E187" s="436" t="s">
        <v>843</v>
      </c>
      <c r="F187" s="436" t="s">
        <v>844</v>
      </c>
      <c r="G187" s="436" t="s">
        <v>845</v>
      </c>
      <c r="H187" s="434" t="s">
        <v>43</v>
      </c>
      <c r="I187" s="437" t="s">
        <v>38</v>
      </c>
      <c r="J187" s="438" t="s">
        <v>846</v>
      </c>
      <c r="K187" s="436">
        <v>0.4</v>
      </c>
      <c r="L187" s="438" t="s">
        <v>847</v>
      </c>
      <c r="M187" s="436" t="s">
        <v>849</v>
      </c>
      <c r="N187" s="439"/>
      <c r="O187" s="374"/>
      <c r="P187" s="374"/>
      <c r="Q187" s="374"/>
      <c r="R187" s="374"/>
      <c r="S187" s="374"/>
      <c r="T187" s="375"/>
      <c r="U187" s="375"/>
      <c r="V187" s="375"/>
      <c r="W187" s="375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</row>
    <row r="188" spans="1:39" s="336" customFormat="1" ht="45" x14ac:dyDescent="0.25">
      <c r="A188" s="434">
        <v>37</v>
      </c>
      <c r="B188" s="435" t="s">
        <v>15</v>
      </c>
      <c r="C188" s="601"/>
      <c r="D188" s="435" t="s">
        <v>1110</v>
      </c>
      <c r="E188" s="436" t="s">
        <v>843</v>
      </c>
      <c r="F188" s="436" t="s">
        <v>844</v>
      </c>
      <c r="G188" s="436" t="s">
        <v>845</v>
      </c>
      <c r="H188" s="434" t="s">
        <v>43</v>
      </c>
      <c r="I188" s="437" t="s">
        <v>39</v>
      </c>
      <c r="J188" s="436" t="s">
        <v>104</v>
      </c>
      <c r="K188" s="436">
        <v>0.4</v>
      </c>
      <c r="L188" s="436" t="s">
        <v>104</v>
      </c>
      <c r="M188" s="436" t="s">
        <v>104</v>
      </c>
      <c r="N188" s="439"/>
      <c r="O188" s="374"/>
      <c r="P188" s="374"/>
      <c r="Q188" s="374"/>
      <c r="R188" s="374"/>
      <c r="S188" s="374"/>
      <c r="T188" s="375"/>
      <c r="U188" s="375"/>
      <c r="V188" s="375"/>
      <c r="W188" s="375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</row>
    <row r="189" spans="1:39" s="336" customFormat="1" ht="45" x14ac:dyDescent="0.25">
      <c r="A189" s="434">
        <v>37</v>
      </c>
      <c r="B189" s="435" t="s">
        <v>15</v>
      </c>
      <c r="C189" s="601"/>
      <c r="D189" s="435" t="s">
        <v>1110</v>
      </c>
      <c r="E189" s="436" t="s">
        <v>843</v>
      </c>
      <c r="F189" s="436" t="s">
        <v>844</v>
      </c>
      <c r="G189" s="436" t="s">
        <v>845</v>
      </c>
      <c r="H189" s="434" t="s">
        <v>43</v>
      </c>
      <c r="I189" s="437" t="s">
        <v>39</v>
      </c>
      <c r="J189" s="436" t="s">
        <v>104</v>
      </c>
      <c r="K189" s="436">
        <v>0.4</v>
      </c>
      <c r="L189" s="436" t="s">
        <v>104</v>
      </c>
      <c r="M189" s="436" t="s">
        <v>104</v>
      </c>
      <c r="N189" s="439"/>
      <c r="O189" s="374"/>
      <c r="P189" s="374"/>
      <c r="Q189" s="374"/>
      <c r="R189" s="374"/>
      <c r="S189" s="374"/>
      <c r="T189" s="375"/>
      <c r="U189" s="375"/>
      <c r="V189" s="375"/>
      <c r="W189" s="375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</row>
    <row r="190" spans="1:39" s="1" customFormat="1" ht="45" x14ac:dyDescent="0.25">
      <c r="A190" s="434">
        <v>37</v>
      </c>
      <c r="B190" s="435" t="s">
        <v>15</v>
      </c>
      <c r="C190" s="601"/>
      <c r="D190" s="435" t="s">
        <v>1110</v>
      </c>
      <c r="E190" s="436" t="s">
        <v>843</v>
      </c>
      <c r="F190" s="436" t="s">
        <v>844</v>
      </c>
      <c r="G190" s="436" t="s">
        <v>845</v>
      </c>
      <c r="H190" s="434" t="s">
        <v>43</v>
      </c>
      <c r="I190" s="437" t="s">
        <v>39</v>
      </c>
      <c r="J190" s="436" t="s">
        <v>104</v>
      </c>
      <c r="K190" s="436">
        <v>0.4</v>
      </c>
      <c r="L190" s="436" t="s">
        <v>104</v>
      </c>
      <c r="M190" s="436" t="s">
        <v>104</v>
      </c>
      <c r="N190" s="439"/>
      <c r="O190" s="374"/>
      <c r="P190" s="374"/>
      <c r="Q190" s="374"/>
      <c r="R190" s="374"/>
      <c r="S190" s="374"/>
      <c r="T190" s="375"/>
      <c r="U190" s="375"/>
      <c r="V190" s="375"/>
      <c r="W190" s="375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</row>
    <row r="191" spans="1:39" s="1" customFormat="1" ht="90" customHeight="1" x14ac:dyDescent="0.25">
      <c r="A191" s="24">
        <v>38</v>
      </c>
      <c r="B191" s="25" t="s">
        <v>15</v>
      </c>
      <c r="C191" s="602" t="s">
        <v>1109</v>
      </c>
      <c r="D191" s="25" t="s">
        <v>1110</v>
      </c>
      <c r="E191" s="27" t="s">
        <v>855</v>
      </c>
      <c r="F191" s="27" t="s">
        <v>881</v>
      </c>
      <c r="G191" s="278" t="s">
        <v>882</v>
      </c>
      <c r="H191" s="36" t="s">
        <v>43</v>
      </c>
      <c r="I191" s="36" t="s">
        <v>38</v>
      </c>
      <c r="J191" s="254" t="s">
        <v>302</v>
      </c>
      <c r="K191" s="36">
        <v>0.4</v>
      </c>
      <c r="L191" s="254" t="s">
        <v>883</v>
      </c>
      <c r="M191" s="254" t="s">
        <v>885</v>
      </c>
      <c r="N191" s="28"/>
      <c r="O191" s="374"/>
      <c r="P191" s="374"/>
      <c r="Q191" s="374"/>
      <c r="R191" s="374"/>
      <c r="S191" s="374"/>
      <c r="T191" s="375"/>
      <c r="U191" s="375"/>
      <c r="V191" s="375"/>
      <c r="W191" s="375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</row>
    <row r="192" spans="1:39" s="1" customFormat="1" ht="45" x14ac:dyDescent="0.25">
      <c r="A192" s="24">
        <v>38</v>
      </c>
      <c r="B192" s="25" t="s">
        <v>15</v>
      </c>
      <c r="C192" s="603"/>
      <c r="D192" s="25" t="s">
        <v>1110</v>
      </c>
      <c r="E192" s="27" t="s">
        <v>855</v>
      </c>
      <c r="F192" s="27" t="s">
        <v>881</v>
      </c>
      <c r="G192" s="278" t="s">
        <v>882</v>
      </c>
      <c r="H192" s="36" t="s">
        <v>43</v>
      </c>
      <c r="I192" s="36" t="s">
        <v>39</v>
      </c>
      <c r="J192" s="27" t="s">
        <v>104</v>
      </c>
      <c r="K192" s="27">
        <v>0.4</v>
      </c>
      <c r="L192" s="27" t="s">
        <v>104</v>
      </c>
      <c r="M192" s="27" t="s">
        <v>104</v>
      </c>
      <c r="N192" s="28"/>
      <c r="O192" s="374"/>
      <c r="P192" s="374"/>
      <c r="Q192" s="374"/>
      <c r="R192" s="374"/>
      <c r="S192" s="374"/>
      <c r="T192" s="375"/>
      <c r="U192" s="375"/>
      <c r="V192" s="375"/>
      <c r="W192" s="375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</row>
    <row r="193" spans="1:39" s="1" customFormat="1" ht="45" x14ac:dyDescent="0.25">
      <c r="A193" s="24">
        <v>38</v>
      </c>
      <c r="B193" s="25" t="s">
        <v>15</v>
      </c>
      <c r="C193" s="603"/>
      <c r="D193" s="25" t="s">
        <v>1110</v>
      </c>
      <c r="E193" s="27" t="s">
        <v>855</v>
      </c>
      <c r="F193" s="27" t="s">
        <v>881</v>
      </c>
      <c r="G193" s="278" t="s">
        <v>882</v>
      </c>
      <c r="H193" s="36" t="s">
        <v>43</v>
      </c>
      <c r="I193" s="36" t="s">
        <v>39</v>
      </c>
      <c r="J193" s="27" t="s">
        <v>104</v>
      </c>
      <c r="K193" s="27">
        <v>0.4</v>
      </c>
      <c r="L193" s="27" t="s">
        <v>104</v>
      </c>
      <c r="M193" s="27" t="s">
        <v>104</v>
      </c>
      <c r="N193" s="28"/>
      <c r="O193" s="374"/>
      <c r="P193" s="374"/>
      <c r="Q193" s="374"/>
      <c r="R193" s="374"/>
      <c r="S193" s="374"/>
      <c r="T193" s="375"/>
      <c r="U193" s="375"/>
      <c r="V193" s="375"/>
      <c r="W193" s="375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</row>
    <row r="194" spans="1:39" s="1" customFormat="1" ht="45" x14ac:dyDescent="0.25">
      <c r="A194" s="24">
        <v>38</v>
      </c>
      <c r="B194" s="25" t="s">
        <v>15</v>
      </c>
      <c r="C194" s="603"/>
      <c r="D194" s="25" t="s">
        <v>1110</v>
      </c>
      <c r="E194" s="27" t="s">
        <v>855</v>
      </c>
      <c r="F194" s="27" t="s">
        <v>881</v>
      </c>
      <c r="G194" s="278" t="s">
        <v>882</v>
      </c>
      <c r="H194" s="36" t="s">
        <v>43</v>
      </c>
      <c r="I194" s="36" t="s">
        <v>39</v>
      </c>
      <c r="J194" s="27" t="s">
        <v>104</v>
      </c>
      <c r="K194" s="27">
        <v>0.4</v>
      </c>
      <c r="L194" s="27" t="s">
        <v>104</v>
      </c>
      <c r="M194" s="27" t="s">
        <v>104</v>
      </c>
      <c r="N194" s="28"/>
      <c r="O194" s="374"/>
      <c r="P194" s="374"/>
      <c r="Q194" s="374"/>
      <c r="R194" s="374"/>
      <c r="S194" s="374"/>
      <c r="T194" s="375"/>
      <c r="U194" s="375"/>
      <c r="V194" s="375"/>
      <c r="W194" s="375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</row>
    <row r="195" spans="1:39" s="1" customFormat="1" ht="45" x14ac:dyDescent="0.25">
      <c r="A195" s="24">
        <v>38</v>
      </c>
      <c r="B195" s="25" t="s">
        <v>15</v>
      </c>
      <c r="C195" s="603"/>
      <c r="D195" s="25" t="s">
        <v>1110</v>
      </c>
      <c r="E195" s="27" t="s">
        <v>855</v>
      </c>
      <c r="F195" s="27" t="s">
        <v>888</v>
      </c>
      <c r="G195" s="278" t="s">
        <v>889</v>
      </c>
      <c r="H195" s="36" t="s">
        <v>43</v>
      </c>
      <c r="I195" s="36" t="s">
        <v>38</v>
      </c>
      <c r="J195" s="254" t="s">
        <v>890</v>
      </c>
      <c r="K195" s="27">
        <v>0.4</v>
      </c>
      <c r="L195" s="254" t="s">
        <v>891</v>
      </c>
      <c r="M195" s="254" t="s">
        <v>893</v>
      </c>
      <c r="N195" s="28"/>
      <c r="O195" s="374"/>
      <c r="P195" s="374"/>
      <c r="Q195" s="374"/>
      <c r="R195" s="374"/>
      <c r="S195" s="374"/>
      <c r="T195" s="375"/>
      <c r="U195" s="375"/>
      <c r="V195" s="375"/>
      <c r="W195" s="375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</row>
    <row r="196" spans="1:39" s="1" customFormat="1" ht="45" x14ac:dyDescent="0.25">
      <c r="A196" s="24">
        <v>38</v>
      </c>
      <c r="B196" s="25" t="s">
        <v>15</v>
      </c>
      <c r="C196" s="603"/>
      <c r="D196" s="25" t="s">
        <v>1110</v>
      </c>
      <c r="E196" s="27" t="s">
        <v>855</v>
      </c>
      <c r="F196" s="27" t="s">
        <v>888</v>
      </c>
      <c r="G196" s="278" t="s">
        <v>889</v>
      </c>
      <c r="H196" s="36" t="s">
        <v>43</v>
      </c>
      <c r="I196" s="36" t="s">
        <v>39</v>
      </c>
      <c r="J196" s="27" t="s">
        <v>104</v>
      </c>
      <c r="K196" s="27">
        <v>0.4</v>
      </c>
      <c r="L196" s="27" t="s">
        <v>104</v>
      </c>
      <c r="M196" s="27" t="s">
        <v>104</v>
      </c>
      <c r="N196" s="28"/>
      <c r="O196" s="374"/>
      <c r="P196" s="374"/>
      <c r="Q196" s="374"/>
      <c r="R196" s="374"/>
      <c r="S196" s="374"/>
      <c r="T196" s="375"/>
      <c r="U196" s="375"/>
      <c r="V196" s="375"/>
      <c r="W196" s="375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</row>
    <row r="197" spans="1:39" s="1" customFormat="1" ht="45" x14ac:dyDescent="0.25">
      <c r="A197" s="24">
        <v>38</v>
      </c>
      <c r="B197" s="25" t="s">
        <v>15</v>
      </c>
      <c r="C197" s="603"/>
      <c r="D197" s="25" t="s">
        <v>1110</v>
      </c>
      <c r="E197" s="27" t="s">
        <v>855</v>
      </c>
      <c r="F197" s="27" t="s">
        <v>888</v>
      </c>
      <c r="G197" s="278" t="s">
        <v>889</v>
      </c>
      <c r="H197" s="36" t="s">
        <v>43</v>
      </c>
      <c r="I197" s="36" t="s">
        <v>39</v>
      </c>
      <c r="J197" s="27" t="s">
        <v>104</v>
      </c>
      <c r="K197" s="27">
        <v>0.4</v>
      </c>
      <c r="L197" s="27" t="s">
        <v>104</v>
      </c>
      <c r="M197" s="27" t="s">
        <v>104</v>
      </c>
      <c r="N197" s="28"/>
      <c r="O197" s="374"/>
      <c r="P197" s="374"/>
      <c r="Q197" s="374"/>
      <c r="R197" s="374"/>
      <c r="S197" s="374"/>
      <c r="T197" s="375"/>
      <c r="U197" s="375"/>
      <c r="V197" s="375"/>
      <c r="W197" s="375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</row>
    <row r="198" spans="1:39" s="1" customFormat="1" ht="45" x14ac:dyDescent="0.25">
      <c r="A198" s="24">
        <v>38</v>
      </c>
      <c r="B198" s="25" t="s">
        <v>15</v>
      </c>
      <c r="C198" s="603"/>
      <c r="D198" s="25" t="s">
        <v>1110</v>
      </c>
      <c r="E198" s="27" t="s">
        <v>855</v>
      </c>
      <c r="F198" s="27" t="s">
        <v>888</v>
      </c>
      <c r="G198" s="278" t="s">
        <v>889</v>
      </c>
      <c r="H198" s="36" t="s">
        <v>43</v>
      </c>
      <c r="I198" s="36" t="s">
        <v>39</v>
      </c>
      <c r="J198" s="27" t="s">
        <v>104</v>
      </c>
      <c r="K198" s="27">
        <v>0.4</v>
      </c>
      <c r="L198" s="27" t="s">
        <v>104</v>
      </c>
      <c r="M198" s="27" t="s">
        <v>104</v>
      </c>
      <c r="N198" s="28"/>
      <c r="O198" s="374"/>
      <c r="P198" s="374"/>
      <c r="Q198" s="374"/>
      <c r="R198" s="374"/>
      <c r="S198" s="374"/>
      <c r="T198" s="375"/>
      <c r="U198" s="375"/>
      <c r="V198" s="375"/>
      <c r="W198" s="375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</row>
    <row r="199" spans="1:39" s="1" customFormat="1" ht="45" x14ac:dyDescent="0.25">
      <c r="A199" s="24">
        <v>38</v>
      </c>
      <c r="B199" s="25" t="s">
        <v>15</v>
      </c>
      <c r="C199" s="603"/>
      <c r="D199" s="25" t="s">
        <v>1110</v>
      </c>
      <c r="E199" s="27" t="s">
        <v>855</v>
      </c>
      <c r="F199" s="27" t="s">
        <v>895</v>
      </c>
      <c r="G199" s="278" t="s">
        <v>896</v>
      </c>
      <c r="H199" s="36" t="s">
        <v>43</v>
      </c>
      <c r="I199" s="36" t="s">
        <v>38</v>
      </c>
      <c r="J199" s="254" t="s">
        <v>890</v>
      </c>
      <c r="K199" s="27">
        <v>0.4</v>
      </c>
      <c r="L199" s="254" t="s">
        <v>897</v>
      </c>
      <c r="M199" s="254" t="s">
        <v>893</v>
      </c>
      <c r="N199" s="28"/>
      <c r="O199" s="374"/>
      <c r="P199" s="374"/>
      <c r="Q199" s="374"/>
      <c r="R199" s="374"/>
      <c r="S199" s="374"/>
      <c r="T199" s="375"/>
      <c r="U199" s="375"/>
      <c r="V199" s="375"/>
      <c r="W199" s="375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</row>
    <row r="200" spans="1:39" s="1" customFormat="1" ht="45" x14ac:dyDescent="0.25">
      <c r="A200" s="24">
        <v>38</v>
      </c>
      <c r="B200" s="25" t="s">
        <v>15</v>
      </c>
      <c r="C200" s="603"/>
      <c r="D200" s="25" t="s">
        <v>1110</v>
      </c>
      <c r="E200" s="27" t="s">
        <v>855</v>
      </c>
      <c r="F200" s="27" t="s">
        <v>895</v>
      </c>
      <c r="G200" s="278" t="s">
        <v>896</v>
      </c>
      <c r="H200" s="36" t="s">
        <v>43</v>
      </c>
      <c r="I200" s="36" t="s">
        <v>39</v>
      </c>
      <c r="J200" s="27" t="s">
        <v>104</v>
      </c>
      <c r="K200" s="27">
        <v>0.4</v>
      </c>
      <c r="L200" s="27" t="s">
        <v>104</v>
      </c>
      <c r="M200" s="27" t="s">
        <v>104</v>
      </c>
      <c r="N200" s="28"/>
      <c r="O200" s="374"/>
      <c r="P200" s="374"/>
      <c r="Q200" s="374"/>
      <c r="R200" s="374"/>
      <c r="S200" s="374"/>
      <c r="T200" s="375"/>
      <c r="U200" s="375"/>
      <c r="V200" s="375"/>
      <c r="W200" s="375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</row>
    <row r="201" spans="1:39" s="1" customFormat="1" ht="45" x14ac:dyDescent="0.25">
      <c r="A201" s="24">
        <v>38</v>
      </c>
      <c r="B201" s="25" t="s">
        <v>15</v>
      </c>
      <c r="C201" s="603"/>
      <c r="D201" s="25" t="s">
        <v>1110</v>
      </c>
      <c r="E201" s="27" t="s">
        <v>855</v>
      </c>
      <c r="F201" s="27" t="s">
        <v>895</v>
      </c>
      <c r="G201" s="278" t="s">
        <v>896</v>
      </c>
      <c r="H201" s="36" t="s">
        <v>43</v>
      </c>
      <c r="I201" s="36" t="s">
        <v>39</v>
      </c>
      <c r="J201" s="27" t="s">
        <v>104</v>
      </c>
      <c r="K201" s="27">
        <v>0.4</v>
      </c>
      <c r="L201" s="27" t="s">
        <v>104</v>
      </c>
      <c r="M201" s="27" t="s">
        <v>104</v>
      </c>
      <c r="N201" s="28"/>
      <c r="O201" s="374"/>
      <c r="P201" s="374"/>
      <c r="Q201" s="374"/>
      <c r="R201" s="374"/>
      <c r="S201" s="374"/>
      <c r="T201" s="375"/>
      <c r="U201" s="375"/>
      <c r="V201" s="375"/>
      <c r="W201" s="375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</row>
    <row r="202" spans="1:39" s="1" customFormat="1" ht="45" x14ac:dyDescent="0.25">
      <c r="A202" s="24">
        <v>38</v>
      </c>
      <c r="B202" s="25" t="s">
        <v>15</v>
      </c>
      <c r="C202" s="603"/>
      <c r="D202" s="25" t="s">
        <v>1110</v>
      </c>
      <c r="E202" s="27" t="s">
        <v>855</v>
      </c>
      <c r="F202" s="27" t="s">
        <v>895</v>
      </c>
      <c r="G202" s="278" t="s">
        <v>896</v>
      </c>
      <c r="H202" s="36" t="s">
        <v>43</v>
      </c>
      <c r="I202" s="36" t="s">
        <v>39</v>
      </c>
      <c r="J202" s="27" t="s">
        <v>104</v>
      </c>
      <c r="K202" s="27">
        <v>0.4</v>
      </c>
      <c r="L202" s="27" t="s">
        <v>104</v>
      </c>
      <c r="M202" s="27" t="s">
        <v>104</v>
      </c>
      <c r="N202" s="28"/>
      <c r="O202" s="374"/>
      <c r="P202" s="374"/>
      <c r="Q202" s="374"/>
      <c r="R202" s="374"/>
      <c r="S202" s="374"/>
      <c r="T202" s="375"/>
      <c r="U202" s="375"/>
      <c r="V202" s="375"/>
      <c r="W202" s="375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</row>
    <row r="203" spans="1:39" s="1" customFormat="1" ht="45" x14ac:dyDescent="0.25">
      <c r="A203" s="24">
        <v>38</v>
      </c>
      <c r="B203" s="25" t="s">
        <v>15</v>
      </c>
      <c r="C203" s="603"/>
      <c r="D203" s="25" t="s">
        <v>1110</v>
      </c>
      <c r="E203" s="27" t="s">
        <v>855</v>
      </c>
      <c r="F203" s="27" t="s">
        <v>899</v>
      </c>
      <c r="G203" s="278" t="s">
        <v>900</v>
      </c>
      <c r="H203" s="36" t="s">
        <v>43</v>
      </c>
      <c r="I203" s="36" t="s">
        <v>38</v>
      </c>
      <c r="J203" s="254" t="s">
        <v>890</v>
      </c>
      <c r="K203" s="27">
        <v>0.4</v>
      </c>
      <c r="L203" s="254" t="s">
        <v>901</v>
      </c>
      <c r="M203" s="254" t="s">
        <v>885</v>
      </c>
      <c r="N203" s="28"/>
      <c r="O203" s="374"/>
      <c r="P203" s="374"/>
      <c r="Q203" s="374"/>
      <c r="R203" s="374"/>
      <c r="S203" s="374"/>
      <c r="T203" s="375"/>
      <c r="U203" s="375"/>
      <c r="V203" s="375"/>
      <c r="W203" s="375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</row>
    <row r="204" spans="1:39" s="1" customFormat="1" ht="45" x14ac:dyDescent="0.25">
      <c r="A204" s="24">
        <v>38</v>
      </c>
      <c r="B204" s="25" t="s">
        <v>15</v>
      </c>
      <c r="C204" s="603"/>
      <c r="D204" s="25" t="s">
        <v>1110</v>
      </c>
      <c r="E204" s="27" t="s">
        <v>855</v>
      </c>
      <c r="F204" s="27" t="s">
        <v>899</v>
      </c>
      <c r="G204" s="278" t="s">
        <v>900</v>
      </c>
      <c r="H204" s="36" t="s">
        <v>43</v>
      </c>
      <c r="I204" s="36" t="s">
        <v>39</v>
      </c>
      <c r="J204" s="279" t="s">
        <v>902</v>
      </c>
      <c r="K204" s="27">
        <v>0.4</v>
      </c>
      <c r="L204" s="440" t="s">
        <v>1113</v>
      </c>
      <c r="M204" s="279" t="s">
        <v>905</v>
      </c>
      <c r="N204" s="28"/>
      <c r="O204" s="374"/>
      <c r="P204" s="374"/>
      <c r="Q204" s="374"/>
      <c r="R204" s="374"/>
      <c r="S204" s="374"/>
      <c r="T204" s="375"/>
      <c r="U204" s="375"/>
      <c r="V204" s="375"/>
      <c r="W204" s="375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</row>
    <row r="205" spans="1:39" s="1" customFormat="1" ht="45" x14ac:dyDescent="0.25">
      <c r="A205" s="24">
        <v>38</v>
      </c>
      <c r="B205" s="25" t="s">
        <v>15</v>
      </c>
      <c r="C205" s="603"/>
      <c r="D205" s="25" t="s">
        <v>1110</v>
      </c>
      <c r="E205" s="27" t="s">
        <v>855</v>
      </c>
      <c r="F205" s="27" t="s">
        <v>899</v>
      </c>
      <c r="G205" s="278" t="s">
        <v>900</v>
      </c>
      <c r="H205" s="36" t="s">
        <v>43</v>
      </c>
      <c r="I205" s="36" t="s">
        <v>39</v>
      </c>
      <c r="J205" s="27" t="s">
        <v>104</v>
      </c>
      <c r="K205" s="27">
        <v>0.4</v>
      </c>
      <c r="L205" s="27" t="s">
        <v>1112</v>
      </c>
      <c r="M205" s="279" t="s">
        <v>905</v>
      </c>
      <c r="N205" s="28"/>
      <c r="O205" s="374"/>
      <c r="P205" s="374"/>
      <c r="Q205" s="374"/>
      <c r="R205" s="374"/>
      <c r="S205" s="374"/>
      <c r="T205" s="375"/>
      <c r="U205" s="375"/>
      <c r="V205" s="375"/>
      <c r="W205" s="375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</row>
    <row r="206" spans="1:39" s="1" customFormat="1" ht="45" x14ac:dyDescent="0.25">
      <c r="A206" s="24">
        <v>38</v>
      </c>
      <c r="B206" s="25" t="s">
        <v>15</v>
      </c>
      <c r="C206" s="603"/>
      <c r="D206" s="25" t="s">
        <v>1110</v>
      </c>
      <c r="E206" s="27" t="s">
        <v>855</v>
      </c>
      <c r="F206" s="27" t="s">
        <v>899</v>
      </c>
      <c r="G206" s="278" t="s">
        <v>900</v>
      </c>
      <c r="H206" s="36" t="s">
        <v>43</v>
      </c>
      <c r="I206" s="36" t="s">
        <v>39</v>
      </c>
      <c r="J206" s="27" t="s">
        <v>104</v>
      </c>
      <c r="K206" s="27">
        <v>0.4</v>
      </c>
      <c r="L206" s="27" t="s">
        <v>1111</v>
      </c>
      <c r="M206" s="279" t="s">
        <v>905</v>
      </c>
      <c r="N206" s="28"/>
      <c r="O206" s="374"/>
      <c r="P206" s="374"/>
      <c r="Q206" s="374"/>
      <c r="R206" s="374"/>
      <c r="S206" s="374"/>
      <c r="T206" s="375"/>
      <c r="U206" s="375"/>
      <c r="V206" s="375"/>
      <c r="W206" s="375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</row>
    <row r="207" spans="1:39" s="1" customFormat="1" ht="45" x14ac:dyDescent="0.25">
      <c r="A207" s="24">
        <v>38</v>
      </c>
      <c r="B207" s="25" t="s">
        <v>15</v>
      </c>
      <c r="C207" s="603"/>
      <c r="D207" s="25" t="s">
        <v>1110</v>
      </c>
      <c r="E207" s="27" t="s">
        <v>855</v>
      </c>
      <c r="F207" s="27" t="s">
        <v>909</v>
      </c>
      <c r="G207" s="278" t="s">
        <v>910</v>
      </c>
      <c r="H207" s="36" t="s">
        <v>43</v>
      </c>
      <c r="I207" s="36" t="s">
        <v>38</v>
      </c>
      <c r="J207" s="254" t="s">
        <v>890</v>
      </c>
      <c r="K207" s="27">
        <v>0.4</v>
      </c>
      <c r="L207" s="254" t="s">
        <v>911</v>
      </c>
      <c r="M207" s="254" t="s">
        <v>893</v>
      </c>
      <c r="N207" s="28"/>
      <c r="O207" s="374"/>
      <c r="P207" s="374"/>
      <c r="Q207" s="374"/>
      <c r="R207" s="374"/>
      <c r="S207" s="374"/>
      <c r="T207" s="375"/>
      <c r="U207" s="375"/>
      <c r="V207" s="375"/>
      <c r="W207" s="375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</row>
    <row r="208" spans="1:39" s="1" customFormat="1" ht="45" x14ac:dyDescent="0.25">
      <c r="A208" s="24">
        <v>38</v>
      </c>
      <c r="B208" s="25" t="s">
        <v>15</v>
      </c>
      <c r="C208" s="603"/>
      <c r="D208" s="25" t="s">
        <v>1110</v>
      </c>
      <c r="E208" s="27" t="s">
        <v>855</v>
      </c>
      <c r="F208" s="27" t="s">
        <v>909</v>
      </c>
      <c r="G208" s="278" t="s">
        <v>910</v>
      </c>
      <c r="H208" s="36" t="s">
        <v>43</v>
      </c>
      <c r="I208" s="36" t="s">
        <v>39</v>
      </c>
      <c r="J208" s="27" t="s">
        <v>104</v>
      </c>
      <c r="K208" s="27">
        <v>0.4</v>
      </c>
      <c r="L208" s="27" t="s">
        <v>104</v>
      </c>
      <c r="M208" s="27" t="s">
        <v>104</v>
      </c>
      <c r="N208" s="28"/>
      <c r="O208" s="374"/>
      <c r="P208" s="374"/>
      <c r="Q208" s="374"/>
      <c r="R208" s="374"/>
      <c r="S208" s="374"/>
      <c r="T208" s="375"/>
      <c r="U208" s="375"/>
      <c r="V208" s="375"/>
      <c r="W208" s="375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</row>
    <row r="209" spans="1:39" s="1" customFormat="1" ht="45" x14ac:dyDescent="0.25">
      <c r="A209" s="24">
        <v>38</v>
      </c>
      <c r="B209" s="25" t="s">
        <v>15</v>
      </c>
      <c r="C209" s="603"/>
      <c r="D209" s="25" t="s">
        <v>1110</v>
      </c>
      <c r="E209" s="27" t="s">
        <v>855</v>
      </c>
      <c r="F209" s="27" t="s">
        <v>909</v>
      </c>
      <c r="G209" s="278" t="s">
        <v>910</v>
      </c>
      <c r="H209" s="36" t="s">
        <v>43</v>
      </c>
      <c r="I209" s="36" t="s">
        <v>39</v>
      </c>
      <c r="J209" s="27" t="s">
        <v>104</v>
      </c>
      <c r="K209" s="27">
        <v>0.4</v>
      </c>
      <c r="L209" s="27" t="s">
        <v>104</v>
      </c>
      <c r="M209" s="27" t="s">
        <v>104</v>
      </c>
      <c r="N209" s="28"/>
      <c r="O209" s="374"/>
      <c r="P209" s="374"/>
      <c r="Q209" s="374"/>
      <c r="R209" s="374"/>
      <c r="S209" s="374"/>
      <c r="T209" s="375"/>
      <c r="U209" s="375"/>
      <c r="V209" s="375"/>
      <c r="W209" s="375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</row>
    <row r="210" spans="1:39" s="1" customFormat="1" ht="45" x14ac:dyDescent="0.25">
      <c r="A210" s="24">
        <v>38</v>
      </c>
      <c r="B210" s="25" t="s">
        <v>15</v>
      </c>
      <c r="C210" s="604"/>
      <c r="D210" s="25" t="s">
        <v>1110</v>
      </c>
      <c r="E210" s="27" t="s">
        <v>855</v>
      </c>
      <c r="F210" s="27" t="s">
        <v>909</v>
      </c>
      <c r="G210" s="278" t="s">
        <v>910</v>
      </c>
      <c r="H210" s="36" t="s">
        <v>43</v>
      </c>
      <c r="I210" s="36" t="s">
        <v>39</v>
      </c>
      <c r="J210" s="27" t="s">
        <v>104</v>
      </c>
      <c r="K210" s="27">
        <v>0.4</v>
      </c>
      <c r="L210" s="27" t="s">
        <v>104</v>
      </c>
      <c r="M210" s="27" t="s">
        <v>104</v>
      </c>
      <c r="N210" s="28"/>
      <c r="O210" s="374"/>
      <c r="P210" s="374"/>
      <c r="Q210" s="374"/>
      <c r="R210" s="374"/>
      <c r="S210" s="374"/>
      <c r="T210" s="375"/>
      <c r="U210" s="375"/>
      <c r="V210" s="375"/>
      <c r="W210" s="375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</row>
    <row r="211" spans="1:39" s="1" customFormat="1" ht="76.5" customHeight="1" x14ac:dyDescent="0.25">
      <c r="A211" s="355">
        <v>39</v>
      </c>
      <c r="B211" s="356" t="s">
        <v>15</v>
      </c>
      <c r="C211" s="605" t="s">
        <v>1114</v>
      </c>
      <c r="D211" s="357" t="s">
        <v>16</v>
      </c>
      <c r="E211" s="442" t="s">
        <v>998</v>
      </c>
      <c r="F211" s="359" t="s">
        <v>999</v>
      </c>
      <c r="G211" s="359" t="s">
        <v>1000</v>
      </c>
      <c r="H211" s="361" t="s">
        <v>43</v>
      </c>
      <c r="I211" s="361" t="s">
        <v>38</v>
      </c>
      <c r="J211" s="443" t="s">
        <v>1001</v>
      </c>
      <c r="K211" s="359">
        <v>0.4</v>
      </c>
      <c r="L211" s="444" t="s">
        <v>1002</v>
      </c>
      <c r="M211" s="445">
        <v>44907</v>
      </c>
      <c r="N211" s="446"/>
      <c r="O211" s="374"/>
      <c r="P211" s="374"/>
      <c r="Q211" s="374"/>
      <c r="R211" s="374"/>
      <c r="S211" s="374"/>
      <c r="T211" s="375"/>
      <c r="U211" s="375"/>
      <c r="V211" s="375"/>
      <c r="W211" s="375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</row>
    <row r="212" spans="1:39" s="1" customFormat="1" ht="78.75" customHeight="1" x14ac:dyDescent="0.25">
      <c r="A212" s="355">
        <v>39</v>
      </c>
      <c r="B212" s="356" t="s">
        <v>15</v>
      </c>
      <c r="C212" s="606"/>
      <c r="D212" s="357" t="s">
        <v>16</v>
      </c>
      <c r="E212" s="442" t="s">
        <v>998</v>
      </c>
      <c r="F212" s="359" t="s">
        <v>999</v>
      </c>
      <c r="G212" s="359" t="s">
        <v>1000</v>
      </c>
      <c r="H212" s="361" t="s">
        <v>43</v>
      </c>
      <c r="I212" s="361" t="s">
        <v>39</v>
      </c>
      <c r="J212" s="359" t="s">
        <v>118</v>
      </c>
      <c r="K212" s="359">
        <v>0.4</v>
      </c>
      <c r="L212" s="359">
        <v>1794</v>
      </c>
      <c r="M212" s="447" t="s">
        <v>1005</v>
      </c>
      <c r="N212" s="446"/>
      <c r="O212" s="374"/>
      <c r="P212" s="374"/>
      <c r="Q212" s="374"/>
      <c r="R212" s="374"/>
      <c r="S212" s="374"/>
      <c r="T212" s="375"/>
      <c r="U212" s="375"/>
      <c r="V212" s="375"/>
      <c r="W212" s="375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</row>
    <row r="213" spans="1:39" s="1" customFormat="1" ht="87" customHeight="1" x14ac:dyDescent="0.25">
      <c r="A213" s="355">
        <v>39</v>
      </c>
      <c r="B213" s="356" t="s">
        <v>15</v>
      </c>
      <c r="C213" s="606"/>
      <c r="D213" s="357" t="s">
        <v>16</v>
      </c>
      <c r="E213" s="442" t="s">
        <v>998</v>
      </c>
      <c r="F213" s="359" t="s">
        <v>999</v>
      </c>
      <c r="G213" s="359" t="s">
        <v>1000</v>
      </c>
      <c r="H213" s="361" t="s">
        <v>43</v>
      </c>
      <c r="I213" s="361" t="s">
        <v>39</v>
      </c>
      <c r="J213" s="359" t="s">
        <v>118</v>
      </c>
      <c r="K213" s="359">
        <v>0.4</v>
      </c>
      <c r="L213" s="359">
        <v>1808</v>
      </c>
      <c r="M213" s="447" t="s">
        <v>1005</v>
      </c>
      <c r="N213" s="446"/>
      <c r="O213" s="374"/>
      <c r="P213" s="374"/>
      <c r="Q213" s="374"/>
      <c r="R213" s="374"/>
      <c r="S213" s="374"/>
      <c r="T213" s="375"/>
      <c r="U213" s="375"/>
      <c r="V213" s="375"/>
      <c r="W213" s="375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</row>
    <row r="214" spans="1:39" s="1" customFormat="1" ht="87" customHeight="1" x14ac:dyDescent="0.25">
      <c r="A214" s="355">
        <v>39</v>
      </c>
      <c r="B214" s="356" t="s">
        <v>15</v>
      </c>
      <c r="C214" s="606"/>
      <c r="D214" s="357" t="s">
        <v>16</v>
      </c>
      <c r="E214" s="442" t="s">
        <v>998</v>
      </c>
      <c r="F214" s="359" t="s">
        <v>999</v>
      </c>
      <c r="G214" s="359" t="s">
        <v>1000</v>
      </c>
      <c r="H214" s="361" t="s">
        <v>43</v>
      </c>
      <c r="I214" s="361" t="s">
        <v>39</v>
      </c>
      <c r="J214" s="359" t="s">
        <v>118</v>
      </c>
      <c r="K214" s="359">
        <v>0.4</v>
      </c>
      <c r="L214" s="359">
        <v>1799</v>
      </c>
      <c r="M214" s="447" t="s">
        <v>1005</v>
      </c>
      <c r="N214" s="446"/>
      <c r="O214" s="374"/>
      <c r="P214" s="374"/>
      <c r="Q214" s="374"/>
      <c r="R214" s="374"/>
      <c r="S214" s="374"/>
      <c r="T214" s="375"/>
      <c r="U214" s="375"/>
      <c r="V214" s="375"/>
      <c r="W214" s="375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</row>
    <row r="215" spans="1:39" s="1" customFormat="1" ht="94.5" x14ac:dyDescent="0.25">
      <c r="A215" s="337">
        <v>40</v>
      </c>
      <c r="B215" s="338" t="s">
        <v>15</v>
      </c>
      <c r="C215" s="607" t="s">
        <v>1115</v>
      </c>
      <c r="D215" s="338" t="s">
        <v>16</v>
      </c>
      <c r="E215" s="406" t="s">
        <v>22</v>
      </c>
      <c r="F215" s="407" t="s">
        <v>25</v>
      </c>
      <c r="G215" s="407" t="s">
        <v>1036</v>
      </c>
      <c r="H215" s="337" t="s">
        <v>43</v>
      </c>
      <c r="I215" s="342" t="s">
        <v>38</v>
      </c>
      <c r="J215" s="408" t="s">
        <v>17</v>
      </c>
      <c r="K215" s="340">
        <v>0.4</v>
      </c>
      <c r="L215" s="448" t="s">
        <v>28</v>
      </c>
      <c r="M215" s="410">
        <v>44816</v>
      </c>
      <c r="N215" s="344"/>
      <c r="O215" s="374"/>
      <c r="P215" s="374"/>
      <c r="Q215" s="374"/>
      <c r="R215" s="374"/>
      <c r="S215" s="374"/>
      <c r="T215" s="375"/>
      <c r="U215" s="375"/>
      <c r="V215" s="375"/>
      <c r="W215" s="375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</row>
    <row r="216" spans="1:39" s="1" customFormat="1" ht="94.5" x14ac:dyDescent="0.25">
      <c r="A216" s="337">
        <v>40</v>
      </c>
      <c r="B216" s="338" t="s">
        <v>15</v>
      </c>
      <c r="C216" s="607"/>
      <c r="D216" s="338" t="s">
        <v>16</v>
      </c>
      <c r="E216" s="406" t="s">
        <v>22</v>
      </c>
      <c r="F216" s="407" t="s">
        <v>25</v>
      </c>
      <c r="G216" s="407" t="s">
        <v>1036</v>
      </c>
      <c r="H216" s="337" t="s">
        <v>43</v>
      </c>
      <c r="I216" s="342" t="s">
        <v>39</v>
      </c>
      <c r="J216" s="340" t="s">
        <v>104</v>
      </c>
      <c r="K216" s="340">
        <v>0.4</v>
      </c>
      <c r="L216" s="340" t="s">
        <v>104</v>
      </c>
      <c r="M216" s="340" t="s">
        <v>104</v>
      </c>
      <c r="N216" s="344"/>
      <c r="O216" s="374"/>
      <c r="P216" s="374"/>
      <c r="Q216" s="374"/>
      <c r="R216" s="374"/>
      <c r="S216" s="374"/>
      <c r="T216" s="375"/>
      <c r="U216" s="375"/>
      <c r="V216" s="375"/>
      <c r="W216" s="375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</row>
    <row r="217" spans="1:39" s="1" customFormat="1" ht="86.25" customHeight="1" x14ac:dyDescent="0.25">
      <c r="A217" s="337">
        <v>40</v>
      </c>
      <c r="B217" s="338" t="s">
        <v>15</v>
      </c>
      <c r="C217" s="607"/>
      <c r="D217" s="338" t="s">
        <v>16</v>
      </c>
      <c r="E217" s="406" t="s">
        <v>22</v>
      </c>
      <c r="F217" s="407" t="s">
        <v>25</v>
      </c>
      <c r="G217" s="407" t="s">
        <v>1036</v>
      </c>
      <c r="H217" s="337" t="s">
        <v>43</v>
      </c>
      <c r="I217" s="342" t="s">
        <v>39</v>
      </c>
      <c r="J217" s="340" t="s">
        <v>104</v>
      </c>
      <c r="K217" s="340">
        <v>0.4</v>
      </c>
      <c r="L217" s="340" t="s">
        <v>104</v>
      </c>
      <c r="M217" s="340" t="s">
        <v>104</v>
      </c>
      <c r="N217" s="344"/>
      <c r="O217" s="374"/>
      <c r="P217" s="374"/>
      <c r="Q217" s="374"/>
      <c r="R217" s="374"/>
      <c r="S217" s="374"/>
      <c r="T217" s="375"/>
      <c r="U217" s="375"/>
      <c r="V217" s="375"/>
      <c r="W217" s="375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</row>
    <row r="218" spans="1:39" ht="94.5" x14ac:dyDescent="0.25">
      <c r="A218" s="337">
        <v>40</v>
      </c>
      <c r="B218" s="338" t="s">
        <v>15</v>
      </c>
      <c r="C218" s="607"/>
      <c r="D218" s="338" t="s">
        <v>16</v>
      </c>
      <c r="E218" s="406" t="s">
        <v>22</v>
      </c>
      <c r="F218" s="407" t="s">
        <v>25</v>
      </c>
      <c r="G218" s="407" t="s">
        <v>1036</v>
      </c>
      <c r="H218" s="337" t="s">
        <v>43</v>
      </c>
      <c r="I218" s="342" t="s">
        <v>39</v>
      </c>
      <c r="J218" s="340" t="s">
        <v>104</v>
      </c>
      <c r="K218" s="340">
        <v>0.4</v>
      </c>
      <c r="L218" s="340" t="s">
        <v>104</v>
      </c>
      <c r="M218" s="340" t="s">
        <v>104</v>
      </c>
      <c r="N218" s="449"/>
      <c r="S218" s="371"/>
    </row>
    <row r="219" spans="1:39" ht="84" customHeight="1" x14ac:dyDescent="0.25">
      <c r="B219" s="624"/>
      <c r="C219" s="624"/>
      <c r="D219" s="624"/>
      <c r="E219" s="624"/>
      <c r="F219" s="624"/>
      <c r="G219" s="624"/>
      <c r="H219" s="624"/>
      <c r="I219" s="624"/>
      <c r="S219" s="371"/>
    </row>
    <row r="220" spans="1:39" x14ac:dyDescent="0.25">
      <c r="E220" s="2"/>
      <c r="S220" s="371"/>
    </row>
    <row r="221" spans="1:39" x14ac:dyDescent="0.25">
      <c r="E221" s="2"/>
      <c r="S221" s="371"/>
    </row>
    <row r="222" spans="1:39" x14ac:dyDescent="0.25">
      <c r="E222" s="2"/>
      <c r="S222" s="371"/>
    </row>
    <row r="223" spans="1:39" x14ac:dyDescent="0.25">
      <c r="E223" s="2"/>
      <c r="S223" s="371"/>
    </row>
    <row r="224" spans="1:39" x14ac:dyDescent="0.25">
      <c r="E224" s="2"/>
      <c r="S224" s="371"/>
    </row>
    <row r="225" spans="5:19" x14ac:dyDescent="0.25">
      <c r="E225" s="2"/>
      <c r="S225" s="371"/>
    </row>
  </sheetData>
  <mergeCells count="5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B219:I219"/>
    <mergeCell ref="C6:C9"/>
    <mergeCell ref="C14:C17"/>
    <mergeCell ref="C22:C25"/>
    <mergeCell ref="C18:C21"/>
    <mergeCell ref="C67:C78"/>
    <mergeCell ref="C79:C82"/>
    <mergeCell ref="C83:C86"/>
    <mergeCell ref="C10:C13"/>
    <mergeCell ref="C26:C29"/>
    <mergeCell ref="C107:C110"/>
    <mergeCell ref="C30:C34"/>
    <mergeCell ref="C35:C42"/>
    <mergeCell ref="C43:C54"/>
    <mergeCell ref="C55:C66"/>
    <mergeCell ref="C87:C90"/>
    <mergeCell ref="C91:C94"/>
    <mergeCell ref="C95:C98"/>
    <mergeCell ref="C99:C102"/>
    <mergeCell ref="C103:C106"/>
    <mergeCell ref="C155:C158"/>
    <mergeCell ref="C111:C114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9:C162"/>
    <mergeCell ref="C163:C166"/>
    <mergeCell ref="C167:C170"/>
    <mergeCell ref="C171:C174"/>
    <mergeCell ref="C175:C182"/>
    <mergeCell ref="C183:C186"/>
    <mergeCell ref="C187:C190"/>
    <mergeCell ref="C191:C210"/>
    <mergeCell ref="C211:C214"/>
    <mergeCell ref="C215:C2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32"/>
  <sheetViews>
    <sheetView zoomScale="60" zoomScaleNormal="60" workbookViewId="0">
      <selection activeCell="A14" sqref="A14:AL14"/>
    </sheetView>
  </sheetViews>
  <sheetFormatPr defaultRowHeight="15.75" x14ac:dyDescent="0.25"/>
  <cols>
    <col min="1" max="1" width="12.5703125" style="67" customWidth="1"/>
    <col min="2" max="4" width="18.28515625" style="67" customWidth="1"/>
    <col min="5" max="5" width="7.7109375" style="67" customWidth="1"/>
    <col min="6" max="6" width="12.5703125" style="67" customWidth="1"/>
    <col min="7" max="8" width="12" style="67" customWidth="1"/>
    <col min="9" max="9" width="23" style="67" customWidth="1"/>
    <col min="10" max="10" width="6.85546875" style="67" customWidth="1"/>
    <col min="11" max="12" width="12.5703125" style="67" customWidth="1"/>
    <col min="13" max="13" width="6.140625" style="67" customWidth="1"/>
    <col min="14" max="18" width="12" style="67" customWidth="1"/>
    <col min="19" max="19" width="6.85546875" style="67" customWidth="1"/>
    <col min="20" max="20" width="14.140625" style="67" customWidth="1"/>
    <col min="21" max="21" width="14.5703125" style="67" customWidth="1"/>
    <col min="22" max="22" width="12.85546875" style="67" customWidth="1"/>
    <col min="23" max="23" width="5.7109375" style="67" customWidth="1"/>
    <col min="24" max="25" width="12" style="67" customWidth="1"/>
    <col min="26" max="26" width="4.7109375" style="67" customWidth="1"/>
    <col min="27" max="27" width="12" style="67" customWidth="1"/>
    <col min="28" max="28" width="13" style="67" customWidth="1"/>
    <col min="29" max="29" width="12.28515625" style="67" customWidth="1"/>
    <col min="30" max="30" width="6" style="67" customWidth="1"/>
    <col min="31" max="31" width="10" style="67" customWidth="1"/>
    <col min="32" max="32" width="11.7109375" style="67" customWidth="1"/>
    <col min="33" max="33" width="13.85546875" style="67" customWidth="1"/>
    <col min="34" max="34" width="6.28515625" style="67" customWidth="1"/>
    <col min="35" max="35" width="11.85546875" style="67" customWidth="1"/>
    <col min="36" max="36" width="12.28515625" style="67" customWidth="1"/>
    <col min="37" max="37" width="26.140625" style="67" customWidth="1"/>
    <col min="38" max="38" width="23.42578125" style="67" customWidth="1"/>
    <col min="39" max="77" width="9.140625" style="69"/>
    <col min="78" max="256" width="9.140625" style="67"/>
    <col min="257" max="257" width="12.5703125" style="67" customWidth="1"/>
    <col min="258" max="260" width="18.28515625" style="67" customWidth="1"/>
    <col min="261" max="261" width="7.7109375" style="67" customWidth="1"/>
    <col min="262" max="262" width="12.5703125" style="67" customWidth="1"/>
    <col min="263" max="264" width="12" style="67" customWidth="1"/>
    <col min="265" max="265" width="23" style="67" customWidth="1"/>
    <col min="266" max="266" width="6.85546875" style="67" customWidth="1"/>
    <col min="267" max="268" width="12.5703125" style="67" customWidth="1"/>
    <col min="269" max="269" width="6.140625" style="67" customWidth="1"/>
    <col min="270" max="274" width="12" style="67" customWidth="1"/>
    <col min="275" max="275" width="6.85546875" style="67" customWidth="1"/>
    <col min="276" max="276" width="12" style="67" customWidth="1"/>
    <col min="277" max="277" width="14.5703125" style="67" customWidth="1"/>
    <col min="278" max="278" width="12.85546875" style="67" customWidth="1"/>
    <col min="279" max="279" width="5.7109375" style="67" customWidth="1"/>
    <col min="280" max="281" width="12" style="67" customWidth="1"/>
    <col min="282" max="282" width="4.7109375" style="67" customWidth="1"/>
    <col min="283" max="283" width="12" style="67" customWidth="1"/>
    <col min="284" max="284" width="13" style="67" customWidth="1"/>
    <col min="285" max="285" width="12.28515625" style="67" customWidth="1"/>
    <col min="286" max="286" width="6" style="67" customWidth="1"/>
    <col min="287" max="287" width="10" style="67" customWidth="1"/>
    <col min="288" max="288" width="11.7109375" style="67" customWidth="1"/>
    <col min="289" max="289" width="13.85546875" style="67" customWidth="1"/>
    <col min="290" max="290" width="6.28515625" style="67" customWidth="1"/>
    <col min="291" max="291" width="11.85546875" style="67" customWidth="1"/>
    <col min="292" max="292" width="12.28515625" style="67" customWidth="1"/>
    <col min="293" max="293" width="26.140625" style="67" customWidth="1"/>
    <col min="294" max="294" width="23.42578125" style="67" customWidth="1"/>
    <col min="295" max="512" width="9.140625" style="67"/>
    <col min="513" max="513" width="12.5703125" style="67" customWidth="1"/>
    <col min="514" max="516" width="18.28515625" style="67" customWidth="1"/>
    <col min="517" max="517" width="7.7109375" style="67" customWidth="1"/>
    <col min="518" max="518" width="12.5703125" style="67" customWidth="1"/>
    <col min="519" max="520" width="12" style="67" customWidth="1"/>
    <col min="521" max="521" width="23" style="67" customWidth="1"/>
    <col min="522" max="522" width="6.85546875" style="67" customWidth="1"/>
    <col min="523" max="524" width="12.5703125" style="67" customWidth="1"/>
    <col min="525" max="525" width="6.140625" style="67" customWidth="1"/>
    <col min="526" max="530" width="12" style="67" customWidth="1"/>
    <col min="531" max="531" width="6.85546875" style="67" customWidth="1"/>
    <col min="532" max="532" width="12" style="67" customWidth="1"/>
    <col min="533" max="533" width="14.5703125" style="67" customWidth="1"/>
    <col min="534" max="534" width="12.85546875" style="67" customWidth="1"/>
    <col min="535" max="535" width="5.7109375" style="67" customWidth="1"/>
    <col min="536" max="537" width="12" style="67" customWidth="1"/>
    <col min="538" max="538" width="4.7109375" style="67" customWidth="1"/>
    <col min="539" max="539" width="12" style="67" customWidth="1"/>
    <col min="540" max="540" width="13" style="67" customWidth="1"/>
    <col min="541" max="541" width="12.28515625" style="67" customWidth="1"/>
    <col min="542" max="542" width="6" style="67" customWidth="1"/>
    <col min="543" max="543" width="10" style="67" customWidth="1"/>
    <col min="544" max="544" width="11.7109375" style="67" customWidth="1"/>
    <col min="545" max="545" width="13.85546875" style="67" customWidth="1"/>
    <col min="546" max="546" width="6.28515625" style="67" customWidth="1"/>
    <col min="547" max="547" width="11.85546875" style="67" customWidth="1"/>
    <col min="548" max="548" width="12.28515625" style="67" customWidth="1"/>
    <col min="549" max="549" width="26.140625" style="67" customWidth="1"/>
    <col min="550" max="550" width="23.42578125" style="67" customWidth="1"/>
    <col min="551" max="768" width="9.140625" style="67"/>
    <col min="769" max="769" width="12.5703125" style="67" customWidth="1"/>
    <col min="770" max="772" width="18.28515625" style="67" customWidth="1"/>
    <col min="773" max="773" width="7.7109375" style="67" customWidth="1"/>
    <col min="774" max="774" width="12.5703125" style="67" customWidth="1"/>
    <col min="775" max="776" width="12" style="67" customWidth="1"/>
    <col min="777" max="777" width="23" style="67" customWidth="1"/>
    <col min="778" max="778" width="6.85546875" style="67" customWidth="1"/>
    <col min="779" max="780" width="12.5703125" style="67" customWidth="1"/>
    <col min="781" max="781" width="6.140625" style="67" customWidth="1"/>
    <col min="782" max="786" width="12" style="67" customWidth="1"/>
    <col min="787" max="787" width="6.85546875" style="67" customWidth="1"/>
    <col min="788" max="788" width="12" style="67" customWidth="1"/>
    <col min="789" max="789" width="14.5703125" style="67" customWidth="1"/>
    <col min="790" max="790" width="12.85546875" style="67" customWidth="1"/>
    <col min="791" max="791" width="5.7109375" style="67" customWidth="1"/>
    <col min="792" max="793" width="12" style="67" customWidth="1"/>
    <col min="794" max="794" width="4.7109375" style="67" customWidth="1"/>
    <col min="795" max="795" width="12" style="67" customWidth="1"/>
    <col min="796" max="796" width="13" style="67" customWidth="1"/>
    <col min="797" max="797" width="12.28515625" style="67" customWidth="1"/>
    <col min="798" max="798" width="6" style="67" customWidth="1"/>
    <col min="799" max="799" width="10" style="67" customWidth="1"/>
    <col min="800" max="800" width="11.7109375" style="67" customWidth="1"/>
    <col min="801" max="801" width="13.85546875" style="67" customWidth="1"/>
    <col min="802" max="802" width="6.28515625" style="67" customWidth="1"/>
    <col min="803" max="803" width="11.85546875" style="67" customWidth="1"/>
    <col min="804" max="804" width="12.28515625" style="67" customWidth="1"/>
    <col min="805" max="805" width="26.140625" style="67" customWidth="1"/>
    <col min="806" max="806" width="23.42578125" style="67" customWidth="1"/>
    <col min="807" max="1024" width="9.140625" style="67"/>
    <col min="1025" max="1025" width="12.5703125" style="67" customWidth="1"/>
    <col min="1026" max="1028" width="18.28515625" style="67" customWidth="1"/>
    <col min="1029" max="1029" width="7.7109375" style="67" customWidth="1"/>
    <col min="1030" max="1030" width="12.5703125" style="67" customWidth="1"/>
    <col min="1031" max="1032" width="12" style="67" customWidth="1"/>
    <col min="1033" max="1033" width="23" style="67" customWidth="1"/>
    <col min="1034" max="1034" width="6.85546875" style="67" customWidth="1"/>
    <col min="1035" max="1036" width="12.5703125" style="67" customWidth="1"/>
    <col min="1037" max="1037" width="6.140625" style="67" customWidth="1"/>
    <col min="1038" max="1042" width="12" style="67" customWidth="1"/>
    <col min="1043" max="1043" width="6.85546875" style="67" customWidth="1"/>
    <col min="1044" max="1044" width="12" style="67" customWidth="1"/>
    <col min="1045" max="1045" width="14.5703125" style="67" customWidth="1"/>
    <col min="1046" max="1046" width="12.85546875" style="67" customWidth="1"/>
    <col min="1047" max="1047" width="5.7109375" style="67" customWidth="1"/>
    <col min="1048" max="1049" width="12" style="67" customWidth="1"/>
    <col min="1050" max="1050" width="4.7109375" style="67" customWidth="1"/>
    <col min="1051" max="1051" width="12" style="67" customWidth="1"/>
    <col min="1052" max="1052" width="13" style="67" customWidth="1"/>
    <col min="1053" max="1053" width="12.28515625" style="67" customWidth="1"/>
    <col min="1054" max="1054" width="6" style="67" customWidth="1"/>
    <col min="1055" max="1055" width="10" style="67" customWidth="1"/>
    <col min="1056" max="1056" width="11.7109375" style="67" customWidth="1"/>
    <col min="1057" max="1057" width="13.85546875" style="67" customWidth="1"/>
    <col min="1058" max="1058" width="6.28515625" style="67" customWidth="1"/>
    <col min="1059" max="1059" width="11.85546875" style="67" customWidth="1"/>
    <col min="1060" max="1060" width="12.28515625" style="67" customWidth="1"/>
    <col min="1061" max="1061" width="26.140625" style="67" customWidth="1"/>
    <col min="1062" max="1062" width="23.42578125" style="67" customWidth="1"/>
    <col min="1063" max="1280" width="9.140625" style="67"/>
    <col min="1281" max="1281" width="12.5703125" style="67" customWidth="1"/>
    <col min="1282" max="1284" width="18.28515625" style="67" customWidth="1"/>
    <col min="1285" max="1285" width="7.7109375" style="67" customWidth="1"/>
    <col min="1286" max="1286" width="12.5703125" style="67" customWidth="1"/>
    <col min="1287" max="1288" width="12" style="67" customWidth="1"/>
    <col min="1289" max="1289" width="23" style="67" customWidth="1"/>
    <col min="1290" max="1290" width="6.85546875" style="67" customWidth="1"/>
    <col min="1291" max="1292" width="12.5703125" style="67" customWidth="1"/>
    <col min="1293" max="1293" width="6.140625" style="67" customWidth="1"/>
    <col min="1294" max="1298" width="12" style="67" customWidth="1"/>
    <col min="1299" max="1299" width="6.85546875" style="67" customWidth="1"/>
    <col min="1300" max="1300" width="12" style="67" customWidth="1"/>
    <col min="1301" max="1301" width="14.5703125" style="67" customWidth="1"/>
    <col min="1302" max="1302" width="12.85546875" style="67" customWidth="1"/>
    <col min="1303" max="1303" width="5.7109375" style="67" customWidth="1"/>
    <col min="1304" max="1305" width="12" style="67" customWidth="1"/>
    <col min="1306" max="1306" width="4.7109375" style="67" customWidth="1"/>
    <col min="1307" max="1307" width="12" style="67" customWidth="1"/>
    <col min="1308" max="1308" width="13" style="67" customWidth="1"/>
    <col min="1309" max="1309" width="12.28515625" style="67" customWidth="1"/>
    <col min="1310" max="1310" width="6" style="67" customWidth="1"/>
    <col min="1311" max="1311" width="10" style="67" customWidth="1"/>
    <col min="1312" max="1312" width="11.7109375" style="67" customWidth="1"/>
    <col min="1313" max="1313" width="13.85546875" style="67" customWidth="1"/>
    <col min="1314" max="1314" width="6.28515625" style="67" customWidth="1"/>
    <col min="1315" max="1315" width="11.85546875" style="67" customWidth="1"/>
    <col min="1316" max="1316" width="12.28515625" style="67" customWidth="1"/>
    <col min="1317" max="1317" width="26.140625" style="67" customWidth="1"/>
    <col min="1318" max="1318" width="23.42578125" style="67" customWidth="1"/>
    <col min="1319" max="1536" width="9.140625" style="67"/>
    <col min="1537" max="1537" width="12.5703125" style="67" customWidth="1"/>
    <col min="1538" max="1540" width="18.28515625" style="67" customWidth="1"/>
    <col min="1541" max="1541" width="7.7109375" style="67" customWidth="1"/>
    <col min="1542" max="1542" width="12.5703125" style="67" customWidth="1"/>
    <col min="1543" max="1544" width="12" style="67" customWidth="1"/>
    <col min="1545" max="1545" width="23" style="67" customWidth="1"/>
    <col min="1546" max="1546" width="6.85546875" style="67" customWidth="1"/>
    <col min="1547" max="1548" width="12.5703125" style="67" customWidth="1"/>
    <col min="1549" max="1549" width="6.140625" style="67" customWidth="1"/>
    <col min="1550" max="1554" width="12" style="67" customWidth="1"/>
    <col min="1555" max="1555" width="6.85546875" style="67" customWidth="1"/>
    <col min="1556" max="1556" width="12" style="67" customWidth="1"/>
    <col min="1557" max="1557" width="14.5703125" style="67" customWidth="1"/>
    <col min="1558" max="1558" width="12.85546875" style="67" customWidth="1"/>
    <col min="1559" max="1559" width="5.7109375" style="67" customWidth="1"/>
    <col min="1560" max="1561" width="12" style="67" customWidth="1"/>
    <col min="1562" max="1562" width="4.7109375" style="67" customWidth="1"/>
    <col min="1563" max="1563" width="12" style="67" customWidth="1"/>
    <col min="1564" max="1564" width="13" style="67" customWidth="1"/>
    <col min="1565" max="1565" width="12.28515625" style="67" customWidth="1"/>
    <col min="1566" max="1566" width="6" style="67" customWidth="1"/>
    <col min="1567" max="1567" width="10" style="67" customWidth="1"/>
    <col min="1568" max="1568" width="11.7109375" style="67" customWidth="1"/>
    <col min="1569" max="1569" width="13.85546875" style="67" customWidth="1"/>
    <col min="1570" max="1570" width="6.28515625" style="67" customWidth="1"/>
    <col min="1571" max="1571" width="11.85546875" style="67" customWidth="1"/>
    <col min="1572" max="1572" width="12.28515625" style="67" customWidth="1"/>
    <col min="1573" max="1573" width="26.140625" style="67" customWidth="1"/>
    <col min="1574" max="1574" width="23.42578125" style="67" customWidth="1"/>
    <col min="1575" max="1792" width="9.140625" style="67"/>
    <col min="1793" max="1793" width="12.5703125" style="67" customWidth="1"/>
    <col min="1794" max="1796" width="18.28515625" style="67" customWidth="1"/>
    <col min="1797" max="1797" width="7.7109375" style="67" customWidth="1"/>
    <col min="1798" max="1798" width="12.5703125" style="67" customWidth="1"/>
    <col min="1799" max="1800" width="12" style="67" customWidth="1"/>
    <col min="1801" max="1801" width="23" style="67" customWidth="1"/>
    <col min="1802" max="1802" width="6.85546875" style="67" customWidth="1"/>
    <col min="1803" max="1804" width="12.5703125" style="67" customWidth="1"/>
    <col min="1805" max="1805" width="6.140625" style="67" customWidth="1"/>
    <col min="1806" max="1810" width="12" style="67" customWidth="1"/>
    <col min="1811" max="1811" width="6.85546875" style="67" customWidth="1"/>
    <col min="1812" max="1812" width="12" style="67" customWidth="1"/>
    <col min="1813" max="1813" width="14.5703125" style="67" customWidth="1"/>
    <col min="1814" max="1814" width="12.85546875" style="67" customWidth="1"/>
    <col min="1815" max="1815" width="5.7109375" style="67" customWidth="1"/>
    <col min="1816" max="1817" width="12" style="67" customWidth="1"/>
    <col min="1818" max="1818" width="4.7109375" style="67" customWidth="1"/>
    <col min="1819" max="1819" width="12" style="67" customWidth="1"/>
    <col min="1820" max="1820" width="13" style="67" customWidth="1"/>
    <col min="1821" max="1821" width="12.28515625" style="67" customWidth="1"/>
    <col min="1822" max="1822" width="6" style="67" customWidth="1"/>
    <col min="1823" max="1823" width="10" style="67" customWidth="1"/>
    <col min="1824" max="1824" width="11.7109375" style="67" customWidth="1"/>
    <col min="1825" max="1825" width="13.85546875" style="67" customWidth="1"/>
    <col min="1826" max="1826" width="6.28515625" style="67" customWidth="1"/>
    <col min="1827" max="1827" width="11.85546875" style="67" customWidth="1"/>
    <col min="1828" max="1828" width="12.28515625" style="67" customWidth="1"/>
    <col min="1829" max="1829" width="26.140625" style="67" customWidth="1"/>
    <col min="1830" max="1830" width="23.42578125" style="67" customWidth="1"/>
    <col min="1831" max="2048" width="9.140625" style="67"/>
    <col min="2049" max="2049" width="12.5703125" style="67" customWidth="1"/>
    <col min="2050" max="2052" width="18.28515625" style="67" customWidth="1"/>
    <col min="2053" max="2053" width="7.7109375" style="67" customWidth="1"/>
    <col min="2054" max="2054" width="12.5703125" style="67" customWidth="1"/>
    <col min="2055" max="2056" width="12" style="67" customWidth="1"/>
    <col min="2057" max="2057" width="23" style="67" customWidth="1"/>
    <col min="2058" max="2058" width="6.85546875" style="67" customWidth="1"/>
    <col min="2059" max="2060" width="12.5703125" style="67" customWidth="1"/>
    <col min="2061" max="2061" width="6.140625" style="67" customWidth="1"/>
    <col min="2062" max="2066" width="12" style="67" customWidth="1"/>
    <col min="2067" max="2067" width="6.85546875" style="67" customWidth="1"/>
    <col min="2068" max="2068" width="12" style="67" customWidth="1"/>
    <col min="2069" max="2069" width="14.5703125" style="67" customWidth="1"/>
    <col min="2070" max="2070" width="12.85546875" style="67" customWidth="1"/>
    <col min="2071" max="2071" width="5.7109375" style="67" customWidth="1"/>
    <col min="2072" max="2073" width="12" style="67" customWidth="1"/>
    <col min="2074" max="2074" width="4.7109375" style="67" customWidth="1"/>
    <col min="2075" max="2075" width="12" style="67" customWidth="1"/>
    <col min="2076" max="2076" width="13" style="67" customWidth="1"/>
    <col min="2077" max="2077" width="12.28515625" style="67" customWidth="1"/>
    <col min="2078" max="2078" width="6" style="67" customWidth="1"/>
    <col min="2079" max="2079" width="10" style="67" customWidth="1"/>
    <col min="2080" max="2080" width="11.7109375" style="67" customWidth="1"/>
    <col min="2081" max="2081" width="13.85546875" style="67" customWidth="1"/>
    <col min="2082" max="2082" width="6.28515625" style="67" customWidth="1"/>
    <col min="2083" max="2083" width="11.85546875" style="67" customWidth="1"/>
    <col min="2084" max="2084" width="12.28515625" style="67" customWidth="1"/>
    <col min="2085" max="2085" width="26.140625" style="67" customWidth="1"/>
    <col min="2086" max="2086" width="23.42578125" style="67" customWidth="1"/>
    <col min="2087" max="2304" width="9.140625" style="67"/>
    <col min="2305" max="2305" width="12.5703125" style="67" customWidth="1"/>
    <col min="2306" max="2308" width="18.28515625" style="67" customWidth="1"/>
    <col min="2309" max="2309" width="7.7109375" style="67" customWidth="1"/>
    <col min="2310" max="2310" width="12.5703125" style="67" customWidth="1"/>
    <col min="2311" max="2312" width="12" style="67" customWidth="1"/>
    <col min="2313" max="2313" width="23" style="67" customWidth="1"/>
    <col min="2314" max="2314" width="6.85546875" style="67" customWidth="1"/>
    <col min="2315" max="2316" width="12.5703125" style="67" customWidth="1"/>
    <col min="2317" max="2317" width="6.140625" style="67" customWidth="1"/>
    <col min="2318" max="2322" width="12" style="67" customWidth="1"/>
    <col min="2323" max="2323" width="6.85546875" style="67" customWidth="1"/>
    <col min="2324" max="2324" width="12" style="67" customWidth="1"/>
    <col min="2325" max="2325" width="14.5703125" style="67" customWidth="1"/>
    <col min="2326" max="2326" width="12.85546875" style="67" customWidth="1"/>
    <col min="2327" max="2327" width="5.7109375" style="67" customWidth="1"/>
    <col min="2328" max="2329" width="12" style="67" customWidth="1"/>
    <col min="2330" max="2330" width="4.7109375" style="67" customWidth="1"/>
    <col min="2331" max="2331" width="12" style="67" customWidth="1"/>
    <col min="2332" max="2332" width="13" style="67" customWidth="1"/>
    <col min="2333" max="2333" width="12.28515625" style="67" customWidth="1"/>
    <col min="2334" max="2334" width="6" style="67" customWidth="1"/>
    <col min="2335" max="2335" width="10" style="67" customWidth="1"/>
    <col min="2336" max="2336" width="11.7109375" style="67" customWidth="1"/>
    <col min="2337" max="2337" width="13.85546875" style="67" customWidth="1"/>
    <col min="2338" max="2338" width="6.28515625" style="67" customWidth="1"/>
    <col min="2339" max="2339" width="11.85546875" style="67" customWidth="1"/>
    <col min="2340" max="2340" width="12.28515625" style="67" customWidth="1"/>
    <col min="2341" max="2341" width="26.140625" style="67" customWidth="1"/>
    <col min="2342" max="2342" width="23.42578125" style="67" customWidth="1"/>
    <col min="2343" max="2560" width="9.140625" style="67"/>
    <col min="2561" max="2561" width="12.5703125" style="67" customWidth="1"/>
    <col min="2562" max="2564" width="18.28515625" style="67" customWidth="1"/>
    <col min="2565" max="2565" width="7.7109375" style="67" customWidth="1"/>
    <col min="2566" max="2566" width="12.5703125" style="67" customWidth="1"/>
    <col min="2567" max="2568" width="12" style="67" customWidth="1"/>
    <col min="2569" max="2569" width="23" style="67" customWidth="1"/>
    <col min="2570" max="2570" width="6.85546875" style="67" customWidth="1"/>
    <col min="2571" max="2572" width="12.5703125" style="67" customWidth="1"/>
    <col min="2573" max="2573" width="6.140625" style="67" customWidth="1"/>
    <col min="2574" max="2578" width="12" style="67" customWidth="1"/>
    <col min="2579" max="2579" width="6.85546875" style="67" customWidth="1"/>
    <col min="2580" max="2580" width="12" style="67" customWidth="1"/>
    <col min="2581" max="2581" width="14.5703125" style="67" customWidth="1"/>
    <col min="2582" max="2582" width="12.85546875" style="67" customWidth="1"/>
    <col min="2583" max="2583" width="5.7109375" style="67" customWidth="1"/>
    <col min="2584" max="2585" width="12" style="67" customWidth="1"/>
    <col min="2586" max="2586" width="4.7109375" style="67" customWidth="1"/>
    <col min="2587" max="2587" width="12" style="67" customWidth="1"/>
    <col min="2588" max="2588" width="13" style="67" customWidth="1"/>
    <col min="2589" max="2589" width="12.28515625" style="67" customWidth="1"/>
    <col min="2590" max="2590" width="6" style="67" customWidth="1"/>
    <col min="2591" max="2591" width="10" style="67" customWidth="1"/>
    <col min="2592" max="2592" width="11.7109375" style="67" customWidth="1"/>
    <col min="2593" max="2593" width="13.85546875" style="67" customWidth="1"/>
    <col min="2594" max="2594" width="6.28515625" style="67" customWidth="1"/>
    <col min="2595" max="2595" width="11.85546875" style="67" customWidth="1"/>
    <col min="2596" max="2596" width="12.28515625" style="67" customWidth="1"/>
    <col min="2597" max="2597" width="26.140625" style="67" customWidth="1"/>
    <col min="2598" max="2598" width="23.42578125" style="67" customWidth="1"/>
    <col min="2599" max="2816" width="9.140625" style="67"/>
    <col min="2817" max="2817" width="12.5703125" style="67" customWidth="1"/>
    <col min="2818" max="2820" width="18.28515625" style="67" customWidth="1"/>
    <col min="2821" max="2821" width="7.7109375" style="67" customWidth="1"/>
    <col min="2822" max="2822" width="12.5703125" style="67" customWidth="1"/>
    <col min="2823" max="2824" width="12" style="67" customWidth="1"/>
    <col min="2825" max="2825" width="23" style="67" customWidth="1"/>
    <col min="2826" max="2826" width="6.85546875" style="67" customWidth="1"/>
    <col min="2827" max="2828" width="12.5703125" style="67" customWidth="1"/>
    <col min="2829" max="2829" width="6.140625" style="67" customWidth="1"/>
    <col min="2830" max="2834" width="12" style="67" customWidth="1"/>
    <col min="2835" max="2835" width="6.85546875" style="67" customWidth="1"/>
    <col min="2836" max="2836" width="12" style="67" customWidth="1"/>
    <col min="2837" max="2837" width="14.5703125" style="67" customWidth="1"/>
    <col min="2838" max="2838" width="12.85546875" style="67" customWidth="1"/>
    <col min="2839" max="2839" width="5.7109375" style="67" customWidth="1"/>
    <col min="2840" max="2841" width="12" style="67" customWidth="1"/>
    <col min="2842" max="2842" width="4.7109375" style="67" customWidth="1"/>
    <col min="2843" max="2843" width="12" style="67" customWidth="1"/>
    <col min="2844" max="2844" width="13" style="67" customWidth="1"/>
    <col min="2845" max="2845" width="12.28515625" style="67" customWidth="1"/>
    <col min="2846" max="2846" width="6" style="67" customWidth="1"/>
    <col min="2847" max="2847" width="10" style="67" customWidth="1"/>
    <col min="2848" max="2848" width="11.7109375" style="67" customWidth="1"/>
    <col min="2849" max="2849" width="13.85546875" style="67" customWidth="1"/>
    <col min="2850" max="2850" width="6.28515625" style="67" customWidth="1"/>
    <col min="2851" max="2851" width="11.85546875" style="67" customWidth="1"/>
    <col min="2852" max="2852" width="12.28515625" style="67" customWidth="1"/>
    <col min="2853" max="2853" width="26.140625" style="67" customWidth="1"/>
    <col min="2854" max="2854" width="23.42578125" style="67" customWidth="1"/>
    <col min="2855" max="3072" width="9.140625" style="67"/>
    <col min="3073" max="3073" width="12.5703125" style="67" customWidth="1"/>
    <col min="3074" max="3076" width="18.28515625" style="67" customWidth="1"/>
    <col min="3077" max="3077" width="7.7109375" style="67" customWidth="1"/>
    <col min="3078" max="3078" width="12.5703125" style="67" customWidth="1"/>
    <col min="3079" max="3080" width="12" style="67" customWidth="1"/>
    <col min="3081" max="3081" width="23" style="67" customWidth="1"/>
    <col min="3082" max="3082" width="6.85546875" style="67" customWidth="1"/>
    <col min="3083" max="3084" width="12.5703125" style="67" customWidth="1"/>
    <col min="3085" max="3085" width="6.140625" style="67" customWidth="1"/>
    <col min="3086" max="3090" width="12" style="67" customWidth="1"/>
    <col min="3091" max="3091" width="6.85546875" style="67" customWidth="1"/>
    <col min="3092" max="3092" width="12" style="67" customWidth="1"/>
    <col min="3093" max="3093" width="14.5703125" style="67" customWidth="1"/>
    <col min="3094" max="3094" width="12.85546875" style="67" customWidth="1"/>
    <col min="3095" max="3095" width="5.7109375" style="67" customWidth="1"/>
    <col min="3096" max="3097" width="12" style="67" customWidth="1"/>
    <col min="3098" max="3098" width="4.7109375" style="67" customWidth="1"/>
    <col min="3099" max="3099" width="12" style="67" customWidth="1"/>
    <col min="3100" max="3100" width="13" style="67" customWidth="1"/>
    <col min="3101" max="3101" width="12.28515625" style="67" customWidth="1"/>
    <col min="3102" max="3102" width="6" style="67" customWidth="1"/>
    <col min="3103" max="3103" width="10" style="67" customWidth="1"/>
    <col min="3104" max="3104" width="11.7109375" style="67" customWidth="1"/>
    <col min="3105" max="3105" width="13.85546875" style="67" customWidth="1"/>
    <col min="3106" max="3106" width="6.28515625" style="67" customWidth="1"/>
    <col min="3107" max="3107" width="11.85546875" style="67" customWidth="1"/>
    <col min="3108" max="3108" width="12.28515625" style="67" customWidth="1"/>
    <col min="3109" max="3109" width="26.140625" style="67" customWidth="1"/>
    <col min="3110" max="3110" width="23.42578125" style="67" customWidth="1"/>
    <col min="3111" max="3328" width="9.140625" style="67"/>
    <col min="3329" max="3329" width="12.5703125" style="67" customWidth="1"/>
    <col min="3330" max="3332" width="18.28515625" style="67" customWidth="1"/>
    <col min="3333" max="3333" width="7.7109375" style="67" customWidth="1"/>
    <col min="3334" max="3334" width="12.5703125" style="67" customWidth="1"/>
    <col min="3335" max="3336" width="12" style="67" customWidth="1"/>
    <col min="3337" max="3337" width="23" style="67" customWidth="1"/>
    <col min="3338" max="3338" width="6.85546875" style="67" customWidth="1"/>
    <col min="3339" max="3340" width="12.5703125" style="67" customWidth="1"/>
    <col min="3341" max="3341" width="6.140625" style="67" customWidth="1"/>
    <col min="3342" max="3346" width="12" style="67" customWidth="1"/>
    <col min="3347" max="3347" width="6.85546875" style="67" customWidth="1"/>
    <col min="3348" max="3348" width="12" style="67" customWidth="1"/>
    <col min="3349" max="3349" width="14.5703125" style="67" customWidth="1"/>
    <col min="3350" max="3350" width="12.85546875" style="67" customWidth="1"/>
    <col min="3351" max="3351" width="5.7109375" style="67" customWidth="1"/>
    <col min="3352" max="3353" width="12" style="67" customWidth="1"/>
    <col min="3354" max="3354" width="4.7109375" style="67" customWidth="1"/>
    <col min="3355" max="3355" width="12" style="67" customWidth="1"/>
    <col min="3356" max="3356" width="13" style="67" customWidth="1"/>
    <col min="3357" max="3357" width="12.28515625" style="67" customWidth="1"/>
    <col min="3358" max="3358" width="6" style="67" customWidth="1"/>
    <col min="3359" max="3359" width="10" style="67" customWidth="1"/>
    <col min="3360" max="3360" width="11.7109375" style="67" customWidth="1"/>
    <col min="3361" max="3361" width="13.85546875" style="67" customWidth="1"/>
    <col min="3362" max="3362" width="6.28515625" style="67" customWidth="1"/>
    <col min="3363" max="3363" width="11.85546875" style="67" customWidth="1"/>
    <col min="3364" max="3364" width="12.28515625" style="67" customWidth="1"/>
    <col min="3365" max="3365" width="26.140625" style="67" customWidth="1"/>
    <col min="3366" max="3366" width="23.42578125" style="67" customWidth="1"/>
    <col min="3367" max="3584" width="9.140625" style="67"/>
    <col min="3585" max="3585" width="12.5703125" style="67" customWidth="1"/>
    <col min="3586" max="3588" width="18.28515625" style="67" customWidth="1"/>
    <col min="3589" max="3589" width="7.7109375" style="67" customWidth="1"/>
    <col min="3590" max="3590" width="12.5703125" style="67" customWidth="1"/>
    <col min="3591" max="3592" width="12" style="67" customWidth="1"/>
    <col min="3593" max="3593" width="23" style="67" customWidth="1"/>
    <col min="3594" max="3594" width="6.85546875" style="67" customWidth="1"/>
    <col min="3595" max="3596" width="12.5703125" style="67" customWidth="1"/>
    <col min="3597" max="3597" width="6.140625" style="67" customWidth="1"/>
    <col min="3598" max="3602" width="12" style="67" customWidth="1"/>
    <col min="3603" max="3603" width="6.85546875" style="67" customWidth="1"/>
    <col min="3604" max="3604" width="12" style="67" customWidth="1"/>
    <col min="3605" max="3605" width="14.5703125" style="67" customWidth="1"/>
    <col min="3606" max="3606" width="12.85546875" style="67" customWidth="1"/>
    <col min="3607" max="3607" width="5.7109375" style="67" customWidth="1"/>
    <col min="3608" max="3609" width="12" style="67" customWidth="1"/>
    <col min="3610" max="3610" width="4.7109375" style="67" customWidth="1"/>
    <col min="3611" max="3611" width="12" style="67" customWidth="1"/>
    <col min="3612" max="3612" width="13" style="67" customWidth="1"/>
    <col min="3613" max="3613" width="12.28515625" style="67" customWidth="1"/>
    <col min="3614" max="3614" width="6" style="67" customWidth="1"/>
    <col min="3615" max="3615" width="10" style="67" customWidth="1"/>
    <col min="3616" max="3616" width="11.7109375" style="67" customWidth="1"/>
    <col min="3617" max="3617" width="13.85546875" style="67" customWidth="1"/>
    <col min="3618" max="3618" width="6.28515625" style="67" customWidth="1"/>
    <col min="3619" max="3619" width="11.85546875" style="67" customWidth="1"/>
    <col min="3620" max="3620" width="12.28515625" style="67" customWidth="1"/>
    <col min="3621" max="3621" width="26.140625" style="67" customWidth="1"/>
    <col min="3622" max="3622" width="23.42578125" style="67" customWidth="1"/>
    <col min="3623" max="3840" width="9.140625" style="67"/>
    <col min="3841" max="3841" width="12.5703125" style="67" customWidth="1"/>
    <col min="3842" max="3844" width="18.28515625" style="67" customWidth="1"/>
    <col min="3845" max="3845" width="7.7109375" style="67" customWidth="1"/>
    <col min="3846" max="3846" width="12.5703125" style="67" customWidth="1"/>
    <col min="3847" max="3848" width="12" style="67" customWidth="1"/>
    <col min="3849" max="3849" width="23" style="67" customWidth="1"/>
    <col min="3850" max="3850" width="6.85546875" style="67" customWidth="1"/>
    <col min="3851" max="3852" width="12.5703125" style="67" customWidth="1"/>
    <col min="3853" max="3853" width="6.140625" style="67" customWidth="1"/>
    <col min="3854" max="3858" width="12" style="67" customWidth="1"/>
    <col min="3859" max="3859" width="6.85546875" style="67" customWidth="1"/>
    <col min="3860" max="3860" width="12" style="67" customWidth="1"/>
    <col min="3861" max="3861" width="14.5703125" style="67" customWidth="1"/>
    <col min="3862" max="3862" width="12.85546875" style="67" customWidth="1"/>
    <col min="3863" max="3863" width="5.7109375" style="67" customWidth="1"/>
    <col min="3864" max="3865" width="12" style="67" customWidth="1"/>
    <col min="3866" max="3866" width="4.7109375" style="67" customWidth="1"/>
    <col min="3867" max="3867" width="12" style="67" customWidth="1"/>
    <col min="3868" max="3868" width="13" style="67" customWidth="1"/>
    <col min="3869" max="3869" width="12.28515625" style="67" customWidth="1"/>
    <col min="3870" max="3870" width="6" style="67" customWidth="1"/>
    <col min="3871" max="3871" width="10" style="67" customWidth="1"/>
    <col min="3872" max="3872" width="11.7109375" style="67" customWidth="1"/>
    <col min="3873" max="3873" width="13.85546875" style="67" customWidth="1"/>
    <col min="3874" max="3874" width="6.28515625" style="67" customWidth="1"/>
    <col min="3875" max="3875" width="11.85546875" style="67" customWidth="1"/>
    <col min="3876" max="3876" width="12.28515625" style="67" customWidth="1"/>
    <col min="3877" max="3877" width="26.140625" style="67" customWidth="1"/>
    <col min="3878" max="3878" width="23.42578125" style="67" customWidth="1"/>
    <col min="3879" max="4096" width="9.140625" style="67"/>
    <col min="4097" max="4097" width="12.5703125" style="67" customWidth="1"/>
    <col min="4098" max="4100" width="18.28515625" style="67" customWidth="1"/>
    <col min="4101" max="4101" width="7.7109375" style="67" customWidth="1"/>
    <col min="4102" max="4102" width="12.5703125" style="67" customWidth="1"/>
    <col min="4103" max="4104" width="12" style="67" customWidth="1"/>
    <col min="4105" max="4105" width="23" style="67" customWidth="1"/>
    <col min="4106" max="4106" width="6.85546875" style="67" customWidth="1"/>
    <col min="4107" max="4108" width="12.5703125" style="67" customWidth="1"/>
    <col min="4109" max="4109" width="6.140625" style="67" customWidth="1"/>
    <col min="4110" max="4114" width="12" style="67" customWidth="1"/>
    <col min="4115" max="4115" width="6.85546875" style="67" customWidth="1"/>
    <col min="4116" max="4116" width="12" style="67" customWidth="1"/>
    <col min="4117" max="4117" width="14.5703125" style="67" customWidth="1"/>
    <col min="4118" max="4118" width="12.85546875" style="67" customWidth="1"/>
    <col min="4119" max="4119" width="5.7109375" style="67" customWidth="1"/>
    <col min="4120" max="4121" width="12" style="67" customWidth="1"/>
    <col min="4122" max="4122" width="4.7109375" style="67" customWidth="1"/>
    <col min="4123" max="4123" width="12" style="67" customWidth="1"/>
    <col min="4124" max="4124" width="13" style="67" customWidth="1"/>
    <col min="4125" max="4125" width="12.28515625" style="67" customWidth="1"/>
    <col min="4126" max="4126" width="6" style="67" customWidth="1"/>
    <col min="4127" max="4127" width="10" style="67" customWidth="1"/>
    <col min="4128" max="4128" width="11.7109375" style="67" customWidth="1"/>
    <col min="4129" max="4129" width="13.85546875" style="67" customWidth="1"/>
    <col min="4130" max="4130" width="6.28515625" style="67" customWidth="1"/>
    <col min="4131" max="4131" width="11.85546875" style="67" customWidth="1"/>
    <col min="4132" max="4132" width="12.28515625" style="67" customWidth="1"/>
    <col min="4133" max="4133" width="26.140625" style="67" customWidth="1"/>
    <col min="4134" max="4134" width="23.42578125" style="67" customWidth="1"/>
    <col min="4135" max="4352" width="9.140625" style="67"/>
    <col min="4353" max="4353" width="12.5703125" style="67" customWidth="1"/>
    <col min="4354" max="4356" width="18.28515625" style="67" customWidth="1"/>
    <col min="4357" max="4357" width="7.7109375" style="67" customWidth="1"/>
    <col min="4358" max="4358" width="12.5703125" style="67" customWidth="1"/>
    <col min="4359" max="4360" width="12" style="67" customWidth="1"/>
    <col min="4361" max="4361" width="23" style="67" customWidth="1"/>
    <col min="4362" max="4362" width="6.85546875" style="67" customWidth="1"/>
    <col min="4363" max="4364" width="12.5703125" style="67" customWidth="1"/>
    <col min="4365" max="4365" width="6.140625" style="67" customWidth="1"/>
    <col min="4366" max="4370" width="12" style="67" customWidth="1"/>
    <col min="4371" max="4371" width="6.85546875" style="67" customWidth="1"/>
    <col min="4372" max="4372" width="12" style="67" customWidth="1"/>
    <col min="4373" max="4373" width="14.5703125" style="67" customWidth="1"/>
    <col min="4374" max="4374" width="12.85546875" style="67" customWidth="1"/>
    <col min="4375" max="4375" width="5.7109375" style="67" customWidth="1"/>
    <col min="4376" max="4377" width="12" style="67" customWidth="1"/>
    <col min="4378" max="4378" width="4.7109375" style="67" customWidth="1"/>
    <col min="4379" max="4379" width="12" style="67" customWidth="1"/>
    <col min="4380" max="4380" width="13" style="67" customWidth="1"/>
    <col min="4381" max="4381" width="12.28515625" style="67" customWidth="1"/>
    <col min="4382" max="4382" width="6" style="67" customWidth="1"/>
    <col min="4383" max="4383" width="10" style="67" customWidth="1"/>
    <col min="4384" max="4384" width="11.7109375" style="67" customWidth="1"/>
    <col min="4385" max="4385" width="13.85546875" style="67" customWidth="1"/>
    <col min="4386" max="4386" width="6.28515625" style="67" customWidth="1"/>
    <col min="4387" max="4387" width="11.85546875" style="67" customWidth="1"/>
    <col min="4388" max="4388" width="12.28515625" style="67" customWidth="1"/>
    <col min="4389" max="4389" width="26.140625" style="67" customWidth="1"/>
    <col min="4390" max="4390" width="23.42578125" style="67" customWidth="1"/>
    <col min="4391" max="4608" width="9.140625" style="67"/>
    <col min="4609" max="4609" width="12.5703125" style="67" customWidth="1"/>
    <col min="4610" max="4612" width="18.28515625" style="67" customWidth="1"/>
    <col min="4613" max="4613" width="7.7109375" style="67" customWidth="1"/>
    <col min="4614" max="4614" width="12.5703125" style="67" customWidth="1"/>
    <col min="4615" max="4616" width="12" style="67" customWidth="1"/>
    <col min="4617" max="4617" width="23" style="67" customWidth="1"/>
    <col min="4618" max="4618" width="6.85546875" style="67" customWidth="1"/>
    <col min="4619" max="4620" width="12.5703125" style="67" customWidth="1"/>
    <col min="4621" max="4621" width="6.140625" style="67" customWidth="1"/>
    <col min="4622" max="4626" width="12" style="67" customWidth="1"/>
    <col min="4627" max="4627" width="6.85546875" style="67" customWidth="1"/>
    <col min="4628" max="4628" width="12" style="67" customWidth="1"/>
    <col min="4629" max="4629" width="14.5703125" style="67" customWidth="1"/>
    <col min="4630" max="4630" width="12.85546875" style="67" customWidth="1"/>
    <col min="4631" max="4631" width="5.7109375" style="67" customWidth="1"/>
    <col min="4632" max="4633" width="12" style="67" customWidth="1"/>
    <col min="4634" max="4634" width="4.7109375" style="67" customWidth="1"/>
    <col min="4635" max="4635" width="12" style="67" customWidth="1"/>
    <col min="4636" max="4636" width="13" style="67" customWidth="1"/>
    <col min="4637" max="4637" width="12.28515625" style="67" customWidth="1"/>
    <col min="4638" max="4638" width="6" style="67" customWidth="1"/>
    <col min="4639" max="4639" width="10" style="67" customWidth="1"/>
    <col min="4640" max="4640" width="11.7109375" style="67" customWidth="1"/>
    <col min="4641" max="4641" width="13.85546875" style="67" customWidth="1"/>
    <col min="4642" max="4642" width="6.28515625" style="67" customWidth="1"/>
    <col min="4643" max="4643" width="11.85546875" style="67" customWidth="1"/>
    <col min="4644" max="4644" width="12.28515625" style="67" customWidth="1"/>
    <col min="4645" max="4645" width="26.140625" style="67" customWidth="1"/>
    <col min="4646" max="4646" width="23.42578125" style="67" customWidth="1"/>
    <col min="4647" max="4864" width="9.140625" style="67"/>
    <col min="4865" max="4865" width="12.5703125" style="67" customWidth="1"/>
    <col min="4866" max="4868" width="18.28515625" style="67" customWidth="1"/>
    <col min="4869" max="4869" width="7.7109375" style="67" customWidth="1"/>
    <col min="4870" max="4870" width="12.5703125" style="67" customWidth="1"/>
    <col min="4871" max="4872" width="12" style="67" customWidth="1"/>
    <col min="4873" max="4873" width="23" style="67" customWidth="1"/>
    <col min="4874" max="4874" width="6.85546875" style="67" customWidth="1"/>
    <col min="4875" max="4876" width="12.5703125" style="67" customWidth="1"/>
    <col min="4877" max="4877" width="6.140625" style="67" customWidth="1"/>
    <col min="4878" max="4882" width="12" style="67" customWidth="1"/>
    <col min="4883" max="4883" width="6.85546875" style="67" customWidth="1"/>
    <col min="4884" max="4884" width="12" style="67" customWidth="1"/>
    <col min="4885" max="4885" width="14.5703125" style="67" customWidth="1"/>
    <col min="4886" max="4886" width="12.85546875" style="67" customWidth="1"/>
    <col min="4887" max="4887" width="5.7109375" style="67" customWidth="1"/>
    <col min="4888" max="4889" width="12" style="67" customWidth="1"/>
    <col min="4890" max="4890" width="4.7109375" style="67" customWidth="1"/>
    <col min="4891" max="4891" width="12" style="67" customWidth="1"/>
    <col min="4892" max="4892" width="13" style="67" customWidth="1"/>
    <col min="4893" max="4893" width="12.28515625" style="67" customWidth="1"/>
    <col min="4894" max="4894" width="6" style="67" customWidth="1"/>
    <col min="4895" max="4895" width="10" style="67" customWidth="1"/>
    <col min="4896" max="4896" width="11.7109375" style="67" customWidth="1"/>
    <col min="4897" max="4897" width="13.85546875" style="67" customWidth="1"/>
    <col min="4898" max="4898" width="6.28515625" style="67" customWidth="1"/>
    <col min="4899" max="4899" width="11.85546875" style="67" customWidth="1"/>
    <col min="4900" max="4900" width="12.28515625" style="67" customWidth="1"/>
    <col min="4901" max="4901" width="26.140625" style="67" customWidth="1"/>
    <col min="4902" max="4902" width="23.42578125" style="67" customWidth="1"/>
    <col min="4903" max="5120" width="9.140625" style="67"/>
    <col min="5121" max="5121" width="12.5703125" style="67" customWidth="1"/>
    <col min="5122" max="5124" width="18.28515625" style="67" customWidth="1"/>
    <col min="5125" max="5125" width="7.7109375" style="67" customWidth="1"/>
    <col min="5126" max="5126" width="12.5703125" style="67" customWidth="1"/>
    <col min="5127" max="5128" width="12" style="67" customWidth="1"/>
    <col min="5129" max="5129" width="23" style="67" customWidth="1"/>
    <col min="5130" max="5130" width="6.85546875" style="67" customWidth="1"/>
    <col min="5131" max="5132" width="12.5703125" style="67" customWidth="1"/>
    <col min="5133" max="5133" width="6.140625" style="67" customWidth="1"/>
    <col min="5134" max="5138" width="12" style="67" customWidth="1"/>
    <col min="5139" max="5139" width="6.85546875" style="67" customWidth="1"/>
    <col min="5140" max="5140" width="12" style="67" customWidth="1"/>
    <col min="5141" max="5141" width="14.5703125" style="67" customWidth="1"/>
    <col min="5142" max="5142" width="12.85546875" style="67" customWidth="1"/>
    <col min="5143" max="5143" width="5.7109375" style="67" customWidth="1"/>
    <col min="5144" max="5145" width="12" style="67" customWidth="1"/>
    <col min="5146" max="5146" width="4.7109375" style="67" customWidth="1"/>
    <col min="5147" max="5147" width="12" style="67" customWidth="1"/>
    <col min="5148" max="5148" width="13" style="67" customWidth="1"/>
    <col min="5149" max="5149" width="12.28515625" style="67" customWidth="1"/>
    <col min="5150" max="5150" width="6" style="67" customWidth="1"/>
    <col min="5151" max="5151" width="10" style="67" customWidth="1"/>
    <col min="5152" max="5152" width="11.7109375" style="67" customWidth="1"/>
    <col min="5153" max="5153" width="13.85546875" style="67" customWidth="1"/>
    <col min="5154" max="5154" width="6.28515625" style="67" customWidth="1"/>
    <col min="5155" max="5155" width="11.85546875" style="67" customWidth="1"/>
    <col min="5156" max="5156" width="12.28515625" style="67" customWidth="1"/>
    <col min="5157" max="5157" width="26.140625" style="67" customWidth="1"/>
    <col min="5158" max="5158" width="23.42578125" style="67" customWidth="1"/>
    <col min="5159" max="5376" width="9.140625" style="67"/>
    <col min="5377" max="5377" width="12.5703125" style="67" customWidth="1"/>
    <col min="5378" max="5380" width="18.28515625" style="67" customWidth="1"/>
    <col min="5381" max="5381" width="7.7109375" style="67" customWidth="1"/>
    <col min="5382" max="5382" width="12.5703125" style="67" customWidth="1"/>
    <col min="5383" max="5384" width="12" style="67" customWidth="1"/>
    <col min="5385" max="5385" width="23" style="67" customWidth="1"/>
    <col min="5386" max="5386" width="6.85546875" style="67" customWidth="1"/>
    <col min="5387" max="5388" width="12.5703125" style="67" customWidth="1"/>
    <col min="5389" max="5389" width="6.140625" style="67" customWidth="1"/>
    <col min="5390" max="5394" width="12" style="67" customWidth="1"/>
    <col min="5395" max="5395" width="6.85546875" style="67" customWidth="1"/>
    <col min="5396" max="5396" width="12" style="67" customWidth="1"/>
    <col min="5397" max="5397" width="14.5703125" style="67" customWidth="1"/>
    <col min="5398" max="5398" width="12.85546875" style="67" customWidth="1"/>
    <col min="5399" max="5399" width="5.7109375" style="67" customWidth="1"/>
    <col min="5400" max="5401" width="12" style="67" customWidth="1"/>
    <col min="5402" max="5402" width="4.7109375" style="67" customWidth="1"/>
    <col min="5403" max="5403" width="12" style="67" customWidth="1"/>
    <col min="5404" max="5404" width="13" style="67" customWidth="1"/>
    <col min="5405" max="5405" width="12.28515625" style="67" customWidth="1"/>
    <col min="5406" max="5406" width="6" style="67" customWidth="1"/>
    <col min="5407" max="5407" width="10" style="67" customWidth="1"/>
    <col min="5408" max="5408" width="11.7109375" style="67" customWidth="1"/>
    <col min="5409" max="5409" width="13.85546875" style="67" customWidth="1"/>
    <col min="5410" max="5410" width="6.28515625" style="67" customWidth="1"/>
    <col min="5411" max="5411" width="11.85546875" style="67" customWidth="1"/>
    <col min="5412" max="5412" width="12.28515625" style="67" customWidth="1"/>
    <col min="5413" max="5413" width="26.140625" style="67" customWidth="1"/>
    <col min="5414" max="5414" width="23.42578125" style="67" customWidth="1"/>
    <col min="5415" max="5632" width="9.140625" style="67"/>
    <col min="5633" max="5633" width="12.5703125" style="67" customWidth="1"/>
    <col min="5634" max="5636" width="18.28515625" style="67" customWidth="1"/>
    <col min="5637" max="5637" width="7.7109375" style="67" customWidth="1"/>
    <col min="5638" max="5638" width="12.5703125" style="67" customWidth="1"/>
    <col min="5639" max="5640" width="12" style="67" customWidth="1"/>
    <col min="5641" max="5641" width="23" style="67" customWidth="1"/>
    <col min="5642" max="5642" width="6.85546875" style="67" customWidth="1"/>
    <col min="5643" max="5644" width="12.5703125" style="67" customWidth="1"/>
    <col min="5645" max="5645" width="6.140625" style="67" customWidth="1"/>
    <col min="5646" max="5650" width="12" style="67" customWidth="1"/>
    <col min="5651" max="5651" width="6.85546875" style="67" customWidth="1"/>
    <col min="5652" max="5652" width="12" style="67" customWidth="1"/>
    <col min="5653" max="5653" width="14.5703125" style="67" customWidth="1"/>
    <col min="5654" max="5654" width="12.85546875" style="67" customWidth="1"/>
    <col min="5655" max="5655" width="5.7109375" style="67" customWidth="1"/>
    <col min="5656" max="5657" width="12" style="67" customWidth="1"/>
    <col min="5658" max="5658" width="4.7109375" style="67" customWidth="1"/>
    <col min="5659" max="5659" width="12" style="67" customWidth="1"/>
    <col min="5660" max="5660" width="13" style="67" customWidth="1"/>
    <col min="5661" max="5661" width="12.28515625" style="67" customWidth="1"/>
    <col min="5662" max="5662" width="6" style="67" customWidth="1"/>
    <col min="5663" max="5663" width="10" style="67" customWidth="1"/>
    <col min="5664" max="5664" width="11.7109375" style="67" customWidth="1"/>
    <col min="5665" max="5665" width="13.85546875" style="67" customWidth="1"/>
    <col min="5666" max="5666" width="6.28515625" style="67" customWidth="1"/>
    <col min="5667" max="5667" width="11.85546875" style="67" customWidth="1"/>
    <col min="5668" max="5668" width="12.28515625" style="67" customWidth="1"/>
    <col min="5669" max="5669" width="26.140625" style="67" customWidth="1"/>
    <col min="5670" max="5670" width="23.42578125" style="67" customWidth="1"/>
    <col min="5671" max="5888" width="9.140625" style="67"/>
    <col min="5889" max="5889" width="12.5703125" style="67" customWidth="1"/>
    <col min="5890" max="5892" width="18.28515625" style="67" customWidth="1"/>
    <col min="5893" max="5893" width="7.7109375" style="67" customWidth="1"/>
    <col min="5894" max="5894" width="12.5703125" style="67" customWidth="1"/>
    <col min="5895" max="5896" width="12" style="67" customWidth="1"/>
    <col min="5897" max="5897" width="23" style="67" customWidth="1"/>
    <col min="5898" max="5898" width="6.85546875" style="67" customWidth="1"/>
    <col min="5899" max="5900" width="12.5703125" style="67" customWidth="1"/>
    <col min="5901" max="5901" width="6.140625" style="67" customWidth="1"/>
    <col min="5902" max="5906" width="12" style="67" customWidth="1"/>
    <col min="5907" max="5907" width="6.85546875" style="67" customWidth="1"/>
    <col min="5908" max="5908" width="12" style="67" customWidth="1"/>
    <col min="5909" max="5909" width="14.5703125" style="67" customWidth="1"/>
    <col min="5910" max="5910" width="12.85546875" style="67" customWidth="1"/>
    <col min="5911" max="5911" width="5.7109375" style="67" customWidth="1"/>
    <col min="5912" max="5913" width="12" style="67" customWidth="1"/>
    <col min="5914" max="5914" width="4.7109375" style="67" customWidth="1"/>
    <col min="5915" max="5915" width="12" style="67" customWidth="1"/>
    <col min="5916" max="5916" width="13" style="67" customWidth="1"/>
    <col min="5917" max="5917" width="12.28515625" style="67" customWidth="1"/>
    <col min="5918" max="5918" width="6" style="67" customWidth="1"/>
    <col min="5919" max="5919" width="10" style="67" customWidth="1"/>
    <col min="5920" max="5920" width="11.7109375" style="67" customWidth="1"/>
    <col min="5921" max="5921" width="13.85546875" style="67" customWidth="1"/>
    <col min="5922" max="5922" width="6.28515625" style="67" customWidth="1"/>
    <col min="5923" max="5923" width="11.85546875" style="67" customWidth="1"/>
    <col min="5924" max="5924" width="12.28515625" style="67" customWidth="1"/>
    <col min="5925" max="5925" width="26.140625" style="67" customWidth="1"/>
    <col min="5926" max="5926" width="23.42578125" style="67" customWidth="1"/>
    <col min="5927" max="6144" width="9.140625" style="67"/>
    <col min="6145" max="6145" width="12.5703125" style="67" customWidth="1"/>
    <col min="6146" max="6148" width="18.28515625" style="67" customWidth="1"/>
    <col min="6149" max="6149" width="7.7109375" style="67" customWidth="1"/>
    <col min="6150" max="6150" width="12.5703125" style="67" customWidth="1"/>
    <col min="6151" max="6152" width="12" style="67" customWidth="1"/>
    <col min="6153" max="6153" width="23" style="67" customWidth="1"/>
    <col min="6154" max="6154" width="6.85546875" style="67" customWidth="1"/>
    <col min="6155" max="6156" width="12.5703125" style="67" customWidth="1"/>
    <col min="6157" max="6157" width="6.140625" style="67" customWidth="1"/>
    <col min="6158" max="6162" width="12" style="67" customWidth="1"/>
    <col min="6163" max="6163" width="6.85546875" style="67" customWidth="1"/>
    <col min="6164" max="6164" width="12" style="67" customWidth="1"/>
    <col min="6165" max="6165" width="14.5703125" style="67" customWidth="1"/>
    <col min="6166" max="6166" width="12.85546875" style="67" customWidth="1"/>
    <col min="6167" max="6167" width="5.7109375" style="67" customWidth="1"/>
    <col min="6168" max="6169" width="12" style="67" customWidth="1"/>
    <col min="6170" max="6170" width="4.7109375" style="67" customWidth="1"/>
    <col min="6171" max="6171" width="12" style="67" customWidth="1"/>
    <col min="6172" max="6172" width="13" style="67" customWidth="1"/>
    <col min="6173" max="6173" width="12.28515625" style="67" customWidth="1"/>
    <col min="6174" max="6174" width="6" style="67" customWidth="1"/>
    <col min="6175" max="6175" width="10" style="67" customWidth="1"/>
    <col min="6176" max="6176" width="11.7109375" style="67" customWidth="1"/>
    <col min="6177" max="6177" width="13.85546875" style="67" customWidth="1"/>
    <col min="6178" max="6178" width="6.28515625" style="67" customWidth="1"/>
    <col min="6179" max="6179" width="11.85546875" style="67" customWidth="1"/>
    <col min="6180" max="6180" width="12.28515625" style="67" customWidth="1"/>
    <col min="6181" max="6181" width="26.140625" style="67" customWidth="1"/>
    <col min="6182" max="6182" width="23.42578125" style="67" customWidth="1"/>
    <col min="6183" max="6400" width="9.140625" style="67"/>
    <col min="6401" max="6401" width="12.5703125" style="67" customWidth="1"/>
    <col min="6402" max="6404" width="18.28515625" style="67" customWidth="1"/>
    <col min="6405" max="6405" width="7.7109375" style="67" customWidth="1"/>
    <col min="6406" max="6406" width="12.5703125" style="67" customWidth="1"/>
    <col min="6407" max="6408" width="12" style="67" customWidth="1"/>
    <col min="6409" max="6409" width="23" style="67" customWidth="1"/>
    <col min="6410" max="6410" width="6.85546875" style="67" customWidth="1"/>
    <col min="6411" max="6412" width="12.5703125" style="67" customWidth="1"/>
    <col min="6413" max="6413" width="6.140625" style="67" customWidth="1"/>
    <col min="6414" max="6418" width="12" style="67" customWidth="1"/>
    <col min="6419" max="6419" width="6.85546875" style="67" customWidth="1"/>
    <col min="6420" max="6420" width="12" style="67" customWidth="1"/>
    <col min="6421" max="6421" width="14.5703125" style="67" customWidth="1"/>
    <col min="6422" max="6422" width="12.85546875" style="67" customWidth="1"/>
    <col min="6423" max="6423" width="5.7109375" style="67" customWidth="1"/>
    <col min="6424" max="6425" width="12" style="67" customWidth="1"/>
    <col min="6426" max="6426" width="4.7109375" style="67" customWidth="1"/>
    <col min="6427" max="6427" width="12" style="67" customWidth="1"/>
    <col min="6428" max="6428" width="13" style="67" customWidth="1"/>
    <col min="6429" max="6429" width="12.28515625" style="67" customWidth="1"/>
    <col min="6430" max="6430" width="6" style="67" customWidth="1"/>
    <col min="6431" max="6431" width="10" style="67" customWidth="1"/>
    <col min="6432" max="6432" width="11.7109375" style="67" customWidth="1"/>
    <col min="6433" max="6433" width="13.85546875" style="67" customWidth="1"/>
    <col min="6434" max="6434" width="6.28515625" style="67" customWidth="1"/>
    <col min="6435" max="6435" width="11.85546875" style="67" customWidth="1"/>
    <col min="6436" max="6436" width="12.28515625" style="67" customWidth="1"/>
    <col min="6437" max="6437" width="26.140625" style="67" customWidth="1"/>
    <col min="6438" max="6438" width="23.42578125" style="67" customWidth="1"/>
    <col min="6439" max="6656" width="9.140625" style="67"/>
    <col min="6657" max="6657" width="12.5703125" style="67" customWidth="1"/>
    <col min="6658" max="6660" width="18.28515625" style="67" customWidth="1"/>
    <col min="6661" max="6661" width="7.7109375" style="67" customWidth="1"/>
    <col min="6662" max="6662" width="12.5703125" style="67" customWidth="1"/>
    <col min="6663" max="6664" width="12" style="67" customWidth="1"/>
    <col min="6665" max="6665" width="23" style="67" customWidth="1"/>
    <col min="6666" max="6666" width="6.85546875" style="67" customWidth="1"/>
    <col min="6667" max="6668" width="12.5703125" style="67" customWidth="1"/>
    <col min="6669" max="6669" width="6.140625" style="67" customWidth="1"/>
    <col min="6670" max="6674" width="12" style="67" customWidth="1"/>
    <col min="6675" max="6675" width="6.85546875" style="67" customWidth="1"/>
    <col min="6676" max="6676" width="12" style="67" customWidth="1"/>
    <col min="6677" max="6677" width="14.5703125" style="67" customWidth="1"/>
    <col min="6678" max="6678" width="12.85546875" style="67" customWidth="1"/>
    <col min="6679" max="6679" width="5.7109375" style="67" customWidth="1"/>
    <col min="6680" max="6681" width="12" style="67" customWidth="1"/>
    <col min="6682" max="6682" width="4.7109375" style="67" customWidth="1"/>
    <col min="6683" max="6683" width="12" style="67" customWidth="1"/>
    <col min="6684" max="6684" width="13" style="67" customWidth="1"/>
    <col min="6685" max="6685" width="12.28515625" style="67" customWidth="1"/>
    <col min="6686" max="6686" width="6" style="67" customWidth="1"/>
    <col min="6687" max="6687" width="10" style="67" customWidth="1"/>
    <col min="6688" max="6688" width="11.7109375" style="67" customWidth="1"/>
    <col min="6689" max="6689" width="13.85546875" style="67" customWidth="1"/>
    <col min="6690" max="6690" width="6.28515625" style="67" customWidth="1"/>
    <col min="6691" max="6691" width="11.85546875" style="67" customWidth="1"/>
    <col min="6692" max="6692" width="12.28515625" style="67" customWidth="1"/>
    <col min="6693" max="6693" width="26.140625" style="67" customWidth="1"/>
    <col min="6694" max="6694" width="23.42578125" style="67" customWidth="1"/>
    <col min="6695" max="6912" width="9.140625" style="67"/>
    <col min="6913" max="6913" width="12.5703125" style="67" customWidth="1"/>
    <col min="6914" max="6916" width="18.28515625" style="67" customWidth="1"/>
    <col min="6917" max="6917" width="7.7109375" style="67" customWidth="1"/>
    <col min="6918" max="6918" width="12.5703125" style="67" customWidth="1"/>
    <col min="6919" max="6920" width="12" style="67" customWidth="1"/>
    <col min="6921" max="6921" width="23" style="67" customWidth="1"/>
    <col min="6922" max="6922" width="6.85546875" style="67" customWidth="1"/>
    <col min="6923" max="6924" width="12.5703125" style="67" customWidth="1"/>
    <col min="6925" max="6925" width="6.140625" style="67" customWidth="1"/>
    <col min="6926" max="6930" width="12" style="67" customWidth="1"/>
    <col min="6931" max="6931" width="6.85546875" style="67" customWidth="1"/>
    <col min="6932" max="6932" width="12" style="67" customWidth="1"/>
    <col min="6933" max="6933" width="14.5703125" style="67" customWidth="1"/>
    <col min="6934" max="6934" width="12.85546875" style="67" customWidth="1"/>
    <col min="6935" max="6935" width="5.7109375" style="67" customWidth="1"/>
    <col min="6936" max="6937" width="12" style="67" customWidth="1"/>
    <col min="6938" max="6938" width="4.7109375" style="67" customWidth="1"/>
    <col min="6939" max="6939" width="12" style="67" customWidth="1"/>
    <col min="6940" max="6940" width="13" style="67" customWidth="1"/>
    <col min="6941" max="6941" width="12.28515625" style="67" customWidth="1"/>
    <col min="6942" max="6942" width="6" style="67" customWidth="1"/>
    <col min="6943" max="6943" width="10" style="67" customWidth="1"/>
    <col min="6944" max="6944" width="11.7109375" style="67" customWidth="1"/>
    <col min="6945" max="6945" width="13.85546875" style="67" customWidth="1"/>
    <col min="6946" max="6946" width="6.28515625" style="67" customWidth="1"/>
    <col min="6947" max="6947" width="11.85546875" style="67" customWidth="1"/>
    <col min="6948" max="6948" width="12.28515625" style="67" customWidth="1"/>
    <col min="6949" max="6949" width="26.140625" style="67" customWidth="1"/>
    <col min="6950" max="6950" width="23.42578125" style="67" customWidth="1"/>
    <col min="6951" max="7168" width="9.140625" style="67"/>
    <col min="7169" max="7169" width="12.5703125" style="67" customWidth="1"/>
    <col min="7170" max="7172" width="18.28515625" style="67" customWidth="1"/>
    <col min="7173" max="7173" width="7.7109375" style="67" customWidth="1"/>
    <col min="7174" max="7174" width="12.5703125" style="67" customWidth="1"/>
    <col min="7175" max="7176" width="12" style="67" customWidth="1"/>
    <col min="7177" max="7177" width="23" style="67" customWidth="1"/>
    <col min="7178" max="7178" width="6.85546875" style="67" customWidth="1"/>
    <col min="7179" max="7180" width="12.5703125" style="67" customWidth="1"/>
    <col min="7181" max="7181" width="6.140625" style="67" customWidth="1"/>
    <col min="7182" max="7186" width="12" style="67" customWidth="1"/>
    <col min="7187" max="7187" width="6.85546875" style="67" customWidth="1"/>
    <col min="7188" max="7188" width="12" style="67" customWidth="1"/>
    <col min="7189" max="7189" width="14.5703125" style="67" customWidth="1"/>
    <col min="7190" max="7190" width="12.85546875" style="67" customWidth="1"/>
    <col min="7191" max="7191" width="5.7109375" style="67" customWidth="1"/>
    <col min="7192" max="7193" width="12" style="67" customWidth="1"/>
    <col min="7194" max="7194" width="4.7109375" style="67" customWidth="1"/>
    <col min="7195" max="7195" width="12" style="67" customWidth="1"/>
    <col min="7196" max="7196" width="13" style="67" customWidth="1"/>
    <col min="7197" max="7197" width="12.28515625" style="67" customWidth="1"/>
    <col min="7198" max="7198" width="6" style="67" customWidth="1"/>
    <col min="7199" max="7199" width="10" style="67" customWidth="1"/>
    <col min="7200" max="7200" width="11.7109375" style="67" customWidth="1"/>
    <col min="7201" max="7201" width="13.85546875" style="67" customWidth="1"/>
    <col min="7202" max="7202" width="6.28515625" style="67" customWidth="1"/>
    <col min="7203" max="7203" width="11.85546875" style="67" customWidth="1"/>
    <col min="7204" max="7204" width="12.28515625" style="67" customWidth="1"/>
    <col min="7205" max="7205" width="26.140625" style="67" customWidth="1"/>
    <col min="7206" max="7206" width="23.42578125" style="67" customWidth="1"/>
    <col min="7207" max="7424" width="9.140625" style="67"/>
    <col min="7425" max="7425" width="12.5703125" style="67" customWidth="1"/>
    <col min="7426" max="7428" width="18.28515625" style="67" customWidth="1"/>
    <col min="7429" max="7429" width="7.7109375" style="67" customWidth="1"/>
    <col min="7430" max="7430" width="12.5703125" style="67" customWidth="1"/>
    <col min="7431" max="7432" width="12" style="67" customWidth="1"/>
    <col min="7433" max="7433" width="23" style="67" customWidth="1"/>
    <col min="7434" max="7434" width="6.85546875" style="67" customWidth="1"/>
    <col min="7435" max="7436" width="12.5703125" style="67" customWidth="1"/>
    <col min="7437" max="7437" width="6.140625" style="67" customWidth="1"/>
    <col min="7438" max="7442" width="12" style="67" customWidth="1"/>
    <col min="7443" max="7443" width="6.85546875" style="67" customWidth="1"/>
    <col min="7444" max="7444" width="12" style="67" customWidth="1"/>
    <col min="7445" max="7445" width="14.5703125" style="67" customWidth="1"/>
    <col min="7446" max="7446" width="12.85546875" style="67" customWidth="1"/>
    <col min="7447" max="7447" width="5.7109375" style="67" customWidth="1"/>
    <col min="7448" max="7449" width="12" style="67" customWidth="1"/>
    <col min="7450" max="7450" width="4.7109375" style="67" customWidth="1"/>
    <col min="7451" max="7451" width="12" style="67" customWidth="1"/>
    <col min="7452" max="7452" width="13" style="67" customWidth="1"/>
    <col min="7453" max="7453" width="12.28515625" style="67" customWidth="1"/>
    <col min="7454" max="7454" width="6" style="67" customWidth="1"/>
    <col min="7455" max="7455" width="10" style="67" customWidth="1"/>
    <col min="7456" max="7456" width="11.7109375" style="67" customWidth="1"/>
    <col min="7457" max="7457" width="13.85546875" style="67" customWidth="1"/>
    <col min="7458" max="7458" width="6.28515625" style="67" customWidth="1"/>
    <col min="7459" max="7459" width="11.85546875" style="67" customWidth="1"/>
    <col min="7460" max="7460" width="12.28515625" style="67" customWidth="1"/>
    <col min="7461" max="7461" width="26.140625" style="67" customWidth="1"/>
    <col min="7462" max="7462" width="23.42578125" style="67" customWidth="1"/>
    <col min="7463" max="7680" width="9.140625" style="67"/>
    <col min="7681" max="7681" width="12.5703125" style="67" customWidth="1"/>
    <col min="7682" max="7684" width="18.28515625" style="67" customWidth="1"/>
    <col min="7685" max="7685" width="7.7109375" style="67" customWidth="1"/>
    <col min="7686" max="7686" width="12.5703125" style="67" customWidth="1"/>
    <col min="7687" max="7688" width="12" style="67" customWidth="1"/>
    <col min="7689" max="7689" width="23" style="67" customWidth="1"/>
    <col min="7690" max="7690" width="6.85546875" style="67" customWidth="1"/>
    <col min="7691" max="7692" width="12.5703125" style="67" customWidth="1"/>
    <col min="7693" max="7693" width="6.140625" style="67" customWidth="1"/>
    <col min="7694" max="7698" width="12" style="67" customWidth="1"/>
    <col min="7699" max="7699" width="6.85546875" style="67" customWidth="1"/>
    <col min="7700" max="7700" width="12" style="67" customWidth="1"/>
    <col min="7701" max="7701" width="14.5703125" style="67" customWidth="1"/>
    <col min="7702" max="7702" width="12.85546875" style="67" customWidth="1"/>
    <col min="7703" max="7703" width="5.7109375" style="67" customWidth="1"/>
    <col min="7704" max="7705" width="12" style="67" customWidth="1"/>
    <col min="7706" max="7706" width="4.7109375" style="67" customWidth="1"/>
    <col min="7707" max="7707" width="12" style="67" customWidth="1"/>
    <col min="7708" max="7708" width="13" style="67" customWidth="1"/>
    <col min="7709" max="7709" width="12.28515625" style="67" customWidth="1"/>
    <col min="7710" max="7710" width="6" style="67" customWidth="1"/>
    <col min="7711" max="7711" width="10" style="67" customWidth="1"/>
    <col min="7712" max="7712" width="11.7109375" style="67" customWidth="1"/>
    <col min="7713" max="7713" width="13.85546875" style="67" customWidth="1"/>
    <col min="7714" max="7714" width="6.28515625" style="67" customWidth="1"/>
    <col min="7715" max="7715" width="11.85546875" style="67" customWidth="1"/>
    <col min="7716" max="7716" width="12.28515625" style="67" customWidth="1"/>
    <col min="7717" max="7717" width="26.140625" style="67" customWidth="1"/>
    <col min="7718" max="7718" width="23.42578125" style="67" customWidth="1"/>
    <col min="7719" max="7936" width="9.140625" style="67"/>
    <col min="7937" max="7937" width="12.5703125" style="67" customWidth="1"/>
    <col min="7938" max="7940" width="18.28515625" style="67" customWidth="1"/>
    <col min="7941" max="7941" width="7.7109375" style="67" customWidth="1"/>
    <col min="7942" max="7942" width="12.5703125" style="67" customWidth="1"/>
    <col min="7943" max="7944" width="12" style="67" customWidth="1"/>
    <col min="7945" max="7945" width="23" style="67" customWidth="1"/>
    <col min="7946" max="7946" width="6.85546875" style="67" customWidth="1"/>
    <col min="7947" max="7948" width="12.5703125" style="67" customWidth="1"/>
    <col min="7949" max="7949" width="6.140625" style="67" customWidth="1"/>
    <col min="7950" max="7954" width="12" style="67" customWidth="1"/>
    <col min="7955" max="7955" width="6.85546875" style="67" customWidth="1"/>
    <col min="7956" max="7956" width="12" style="67" customWidth="1"/>
    <col min="7957" max="7957" width="14.5703125" style="67" customWidth="1"/>
    <col min="7958" max="7958" width="12.85546875" style="67" customWidth="1"/>
    <col min="7959" max="7959" width="5.7109375" style="67" customWidth="1"/>
    <col min="7960" max="7961" width="12" style="67" customWidth="1"/>
    <col min="7962" max="7962" width="4.7109375" style="67" customWidth="1"/>
    <col min="7963" max="7963" width="12" style="67" customWidth="1"/>
    <col min="7964" max="7964" width="13" style="67" customWidth="1"/>
    <col min="7965" max="7965" width="12.28515625" style="67" customWidth="1"/>
    <col min="7966" max="7966" width="6" style="67" customWidth="1"/>
    <col min="7967" max="7967" width="10" style="67" customWidth="1"/>
    <col min="7968" max="7968" width="11.7109375" style="67" customWidth="1"/>
    <col min="7969" max="7969" width="13.85546875" style="67" customWidth="1"/>
    <col min="7970" max="7970" width="6.28515625" style="67" customWidth="1"/>
    <col min="7971" max="7971" width="11.85546875" style="67" customWidth="1"/>
    <col min="7972" max="7972" width="12.28515625" style="67" customWidth="1"/>
    <col min="7973" max="7973" width="26.140625" style="67" customWidth="1"/>
    <col min="7974" max="7974" width="23.42578125" style="67" customWidth="1"/>
    <col min="7975" max="8192" width="9.140625" style="67"/>
    <col min="8193" max="8193" width="12.5703125" style="67" customWidth="1"/>
    <col min="8194" max="8196" width="18.28515625" style="67" customWidth="1"/>
    <col min="8197" max="8197" width="7.7109375" style="67" customWidth="1"/>
    <col min="8198" max="8198" width="12.5703125" style="67" customWidth="1"/>
    <col min="8199" max="8200" width="12" style="67" customWidth="1"/>
    <col min="8201" max="8201" width="23" style="67" customWidth="1"/>
    <col min="8202" max="8202" width="6.85546875" style="67" customWidth="1"/>
    <col min="8203" max="8204" width="12.5703125" style="67" customWidth="1"/>
    <col min="8205" max="8205" width="6.140625" style="67" customWidth="1"/>
    <col min="8206" max="8210" width="12" style="67" customWidth="1"/>
    <col min="8211" max="8211" width="6.85546875" style="67" customWidth="1"/>
    <col min="8212" max="8212" width="12" style="67" customWidth="1"/>
    <col min="8213" max="8213" width="14.5703125" style="67" customWidth="1"/>
    <col min="8214" max="8214" width="12.85546875" style="67" customWidth="1"/>
    <col min="8215" max="8215" width="5.7109375" style="67" customWidth="1"/>
    <col min="8216" max="8217" width="12" style="67" customWidth="1"/>
    <col min="8218" max="8218" width="4.7109375" style="67" customWidth="1"/>
    <col min="8219" max="8219" width="12" style="67" customWidth="1"/>
    <col min="8220" max="8220" width="13" style="67" customWidth="1"/>
    <col min="8221" max="8221" width="12.28515625" style="67" customWidth="1"/>
    <col min="8222" max="8222" width="6" style="67" customWidth="1"/>
    <col min="8223" max="8223" width="10" style="67" customWidth="1"/>
    <col min="8224" max="8224" width="11.7109375" style="67" customWidth="1"/>
    <col min="8225" max="8225" width="13.85546875" style="67" customWidth="1"/>
    <col min="8226" max="8226" width="6.28515625" style="67" customWidth="1"/>
    <col min="8227" max="8227" width="11.85546875" style="67" customWidth="1"/>
    <col min="8228" max="8228" width="12.28515625" style="67" customWidth="1"/>
    <col min="8229" max="8229" width="26.140625" style="67" customWidth="1"/>
    <col min="8230" max="8230" width="23.42578125" style="67" customWidth="1"/>
    <col min="8231" max="8448" width="9.140625" style="67"/>
    <col min="8449" max="8449" width="12.5703125" style="67" customWidth="1"/>
    <col min="8450" max="8452" width="18.28515625" style="67" customWidth="1"/>
    <col min="8453" max="8453" width="7.7109375" style="67" customWidth="1"/>
    <col min="8454" max="8454" width="12.5703125" style="67" customWidth="1"/>
    <col min="8455" max="8456" width="12" style="67" customWidth="1"/>
    <col min="8457" max="8457" width="23" style="67" customWidth="1"/>
    <col min="8458" max="8458" width="6.85546875" style="67" customWidth="1"/>
    <col min="8459" max="8460" width="12.5703125" style="67" customWidth="1"/>
    <col min="8461" max="8461" width="6.140625" style="67" customWidth="1"/>
    <col min="8462" max="8466" width="12" style="67" customWidth="1"/>
    <col min="8467" max="8467" width="6.85546875" style="67" customWidth="1"/>
    <col min="8468" max="8468" width="12" style="67" customWidth="1"/>
    <col min="8469" max="8469" width="14.5703125" style="67" customWidth="1"/>
    <col min="8470" max="8470" width="12.85546875" style="67" customWidth="1"/>
    <col min="8471" max="8471" width="5.7109375" style="67" customWidth="1"/>
    <col min="8472" max="8473" width="12" style="67" customWidth="1"/>
    <col min="8474" max="8474" width="4.7109375" style="67" customWidth="1"/>
    <col min="8475" max="8475" width="12" style="67" customWidth="1"/>
    <col min="8476" max="8476" width="13" style="67" customWidth="1"/>
    <col min="8477" max="8477" width="12.28515625" style="67" customWidth="1"/>
    <col min="8478" max="8478" width="6" style="67" customWidth="1"/>
    <col min="8479" max="8479" width="10" style="67" customWidth="1"/>
    <col min="8480" max="8480" width="11.7109375" style="67" customWidth="1"/>
    <col min="8481" max="8481" width="13.85546875" style="67" customWidth="1"/>
    <col min="8482" max="8482" width="6.28515625" style="67" customWidth="1"/>
    <col min="8483" max="8483" width="11.85546875" style="67" customWidth="1"/>
    <col min="8484" max="8484" width="12.28515625" style="67" customWidth="1"/>
    <col min="8485" max="8485" width="26.140625" style="67" customWidth="1"/>
    <col min="8486" max="8486" width="23.42578125" style="67" customWidth="1"/>
    <col min="8487" max="8704" width="9.140625" style="67"/>
    <col min="8705" max="8705" width="12.5703125" style="67" customWidth="1"/>
    <col min="8706" max="8708" width="18.28515625" style="67" customWidth="1"/>
    <col min="8709" max="8709" width="7.7109375" style="67" customWidth="1"/>
    <col min="8710" max="8710" width="12.5703125" style="67" customWidth="1"/>
    <col min="8711" max="8712" width="12" style="67" customWidth="1"/>
    <col min="8713" max="8713" width="23" style="67" customWidth="1"/>
    <col min="8714" max="8714" width="6.85546875" style="67" customWidth="1"/>
    <col min="8715" max="8716" width="12.5703125" style="67" customWidth="1"/>
    <col min="8717" max="8717" width="6.140625" style="67" customWidth="1"/>
    <col min="8718" max="8722" width="12" style="67" customWidth="1"/>
    <col min="8723" max="8723" width="6.85546875" style="67" customWidth="1"/>
    <col min="8724" max="8724" width="12" style="67" customWidth="1"/>
    <col min="8725" max="8725" width="14.5703125" style="67" customWidth="1"/>
    <col min="8726" max="8726" width="12.85546875" style="67" customWidth="1"/>
    <col min="8727" max="8727" width="5.7109375" style="67" customWidth="1"/>
    <col min="8728" max="8729" width="12" style="67" customWidth="1"/>
    <col min="8730" max="8730" width="4.7109375" style="67" customWidth="1"/>
    <col min="8731" max="8731" width="12" style="67" customWidth="1"/>
    <col min="8732" max="8732" width="13" style="67" customWidth="1"/>
    <col min="8733" max="8733" width="12.28515625" style="67" customWidth="1"/>
    <col min="8734" max="8734" width="6" style="67" customWidth="1"/>
    <col min="8735" max="8735" width="10" style="67" customWidth="1"/>
    <col min="8736" max="8736" width="11.7109375" style="67" customWidth="1"/>
    <col min="8737" max="8737" width="13.85546875" style="67" customWidth="1"/>
    <col min="8738" max="8738" width="6.28515625" style="67" customWidth="1"/>
    <col min="8739" max="8739" width="11.85546875" style="67" customWidth="1"/>
    <col min="8740" max="8740" width="12.28515625" style="67" customWidth="1"/>
    <col min="8741" max="8741" width="26.140625" style="67" customWidth="1"/>
    <col min="8742" max="8742" width="23.42578125" style="67" customWidth="1"/>
    <col min="8743" max="8960" width="9.140625" style="67"/>
    <col min="8961" max="8961" width="12.5703125" style="67" customWidth="1"/>
    <col min="8962" max="8964" width="18.28515625" style="67" customWidth="1"/>
    <col min="8965" max="8965" width="7.7109375" style="67" customWidth="1"/>
    <col min="8966" max="8966" width="12.5703125" style="67" customWidth="1"/>
    <col min="8967" max="8968" width="12" style="67" customWidth="1"/>
    <col min="8969" max="8969" width="23" style="67" customWidth="1"/>
    <col min="8970" max="8970" width="6.85546875" style="67" customWidth="1"/>
    <col min="8971" max="8972" width="12.5703125" style="67" customWidth="1"/>
    <col min="8973" max="8973" width="6.140625" style="67" customWidth="1"/>
    <col min="8974" max="8978" width="12" style="67" customWidth="1"/>
    <col min="8979" max="8979" width="6.85546875" style="67" customWidth="1"/>
    <col min="8980" max="8980" width="12" style="67" customWidth="1"/>
    <col min="8981" max="8981" width="14.5703125" style="67" customWidth="1"/>
    <col min="8982" max="8982" width="12.85546875" style="67" customWidth="1"/>
    <col min="8983" max="8983" width="5.7109375" style="67" customWidth="1"/>
    <col min="8984" max="8985" width="12" style="67" customWidth="1"/>
    <col min="8986" max="8986" width="4.7109375" style="67" customWidth="1"/>
    <col min="8987" max="8987" width="12" style="67" customWidth="1"/>
    <col min="8988" max="8988" width="13" style="67" customWidth="1"/>
    <col min="8989" max="8989" width="12.28515625" style="67" customWidth="1"/>
    <col min="8990" max="8990" width="6" style="67" customWidth="1"/>
    <col min="8991" max="8991" width="10" style="67" customWidth="1"/>
    <col min="8992" max="8992" width="11.7109375" style="67" customWidth="1"/>
    <col min="8993" max="8993" width="13.85546875" style="67" customWidth="1"/>
    <col min="8994" max="8994" width="6.28515625" style="67" customWidth="1"/>
    <col min="8995" max="8995" width="11.85546875" style="67" customWidth="1"/>
    <col min="8996" max="8996" width="12.28515625" style="67" customWidth="1"/>
    <col min="8997" max="8997" width="26.140625" style="67" customWidth="1"/>
    <col min="8998" max="8998" width="23.42578125" style="67" customWidth="1"/>
    <col min="8999" max="9216" width="9.140625" style="67"/>
    <col min="9217" max="9217" width="12.5703125" style="67" customWidth="1"/>
    <col min="9218" max="9220" width="18.28515625" style="67" customWidth="1"/>
    <col min="9221" max="9221" width="7.7109375" style="67" customWidth="1"/>
    <col min="9222" max="9222" width="12.5703125" style="67" customWidth="1"/>
    <col min="9223" max="9224" width="12" style="67" customWidth="1"/>
    <col min="9225" max="9225" width="23" style="67" customWidth="1"/>
    <col min="9226" max="9226" width="6.85546875" style="67" customWidth="1"/>
    <col min="9227" max="9228" width="12.5703125" style="67" customWidth="1"/>
    <col min="9229" max="9229" width="6.140625" style="67" customWidth="1"/>
    <col min="9230" max="9234" width="12" style="67" customWidth="1"/>
    <col min="9235" max="9235" width="6.85546875" style="67" customWidth="1"/>
    <col min="9236" max="9236" width="12" style="67" customWidth="1"/>
    <col min="9237" max="9237" width="14.5703125" style="67" customWidth="1"/>
    <col min="9238" max="9238" width="12.85546875" style="67" customWidth="1"/>
    <col min="9239" max="9239" width="5.7109375" style="67" customWidth="1"/>
    <col min="9240" max="9241" width="12" style="67" customWidth="1"/>
    <col min="9242" max="9242" width="4.7109375" style="67" customWidth="1"/>
    <col min="9243" max="9243" width="12" style="67" customWidth="1"/>
    <col min="9244" max="9244" width="13" style="67" customWidth="1"/>
    <col min="9245" max="9245" width="12.28515625" style="67" customWidth="1"/>
    <col min="9246" max="9246" width="6" style="67" customWidth="1"/>
    <col min="9247" max="9247" width="10" style="67" customWidth="1"/>
    <col min="9248" max="9248" width="11.7109375" style="67" customWidth="1"/>
    <col min="9249" max="9249" width="13.85546875" style="67" customWidth="1"/>
    <col min="9250" max="9250" width="6.28515625" style="67" customWidth="1"/>
    <col min="9251" max="9251" width="11.85546875" style="67" customWidth="1"/>
    <col min="9252" max="9252" width="12.28515625" style="67" customWidth="1"/>
    <col min="9253" max="9253" width="26.140625" style="67" customWidth="1"/>
    <col min="9254" max="9254" width="23.42578125" style="67" customWidth="1"/>
    <col min="9255" max="9472" width="9.140625" style="67"/>
    <col min="9473" max="9473" width="12.5703125" style="67" customWidth="1"/>
    <col min="9474" max="9476" width="18.28515625" style="67" customWidth="1"/>
    <col min="9477" max="9477" width="7.7109375" style="67" customWidth="1"/>
    <col min="9478" max="9478" width="12.5703125" style="67" customWidth="1"/>
    <col min="9479" max="9480" width="12" style="67" customWidth="1"/>
    <col min="9481" max="9481" width="23" style="67" customWidth="1"/>
    <col min="9482" max="9482" width="6.85546875" style="67" customWidth="1"/>
    <col min="9483" max="9484" width="12.5703125" style="67" customWidth="1"/>
    <col min="9485" max="9485" width="6.140625" style="67" customWidth="1"/>
    <col min="9486" max="9490" width="12" style="67" customWidth="1"/>
    <col min="9491" max="9491" width="6.85546875" style="67" customWidth="1"/>
    <col min="9492" max="9492" width="12" style="67" customWidth="1"/>
    <col min="9493" max="9493" width="14.5703125" style="67" customWidth="1"/>
    <col min="9494" max="9494" width="12.85546875" style="67" customWidth="1"/>
    <col min="9495" max="9495" width="5.7109375" style="67" customWidth="1"/>
    <col min="9496" max="9497" width="12" style="67" customWidth="1"/>
    <col min="9498" max="9498" width="4.7109375" style="67" customWidth="1"/>
    <col min="9499" max="9499" width="12" style="67" customWidth="1"/>
    <col min="9500" max="9500" width="13" style="67" customWidth="1"/>
    <col min="9501" max="9501" width="12.28515625" style="67" customWidth="1"/>
    <col min="9502" max="9502" width="6" style="67" customWidth="1"/>
    <col min="9503" max="9503" width="10" style="67" customWidth="1"/>
    <col min="9504" max="9504" width="11.7109375" style="67" customWidth="1"/>
    <col min="9505" max="9505" width="13.85546875" style="67" customWidth="1"/>
    <col min="9506" max="9506" width="6.28515625" style="67" customWidth="1"/>
    <col min="9507" max="9507" width="11.85546875" style="67" customWidth="1"/>
    <col min="9508" max="9508" width="12.28515625" style="67" customWidth="1"/>
    <col min="9509" max="9509" width="26.140625" style="67" customWidth="1"/>
    <col min="9510" max="9510" width="23.42578125" style="67" customWidth="1"/>
    <col min="9511" max="9728" width="9.140625" style="67"/>
    <col min="9729" max="9729" width="12.5703125" style="67" customWidth="1"/>
    <col min="9730" max="9732" width="18.28515625" style="67" customWidth="1"/>
    <col min="9733" max="9733" width="7.7109375" style="67" customWidth="1"/>
    <col min="9734" max="9734" width="12.5703125" style="67" customWidth="1"/>
    <col min="9735" max="9736" width="12" style="67" customWidth="1"/>
    <col min="9737" max="9737" width="23" style="67" customWidth="1"/>
    <col min="9738" max="9738" width="6.85546875" style="67" customWidth="1"/>
    <col min="9739" max="9740" width="12.5703125" style="67" customWidth="1"/>
    <col min="9741" max="9741" width="6.140625" style="67" customWidth="1"/>
    <col min="9742" max="9746" width="12" style="67" customWidth="1"/>
    <col min="9747" max="9747" width="6.85546875" style="67" customWidth="1"/>
    <col min="9748" max="9748" width="12" style="67" customWidth="1"/>
    <col min="9749" max="9749" width="14.5703125" style="67" customWidth="1"/>
    <col min="9750" max="9750" width="12.85546875" style="67" customWidth="1"/>
    <col min="9751" max="9751" width="5.7109375" style="67" customWidth="1"/>
    <col min="9752" max="9753" width="12" style="67" customWidth="1"/>
    <col min="9754" max="9754" width="4.7109375" style="67" customWidth="1"/>
    <col min="9755" max="9755" width="12" style="67" customWidth="1"/>
    <col min="9756" max="9756" width="13" style="67" customWidth="1"/>
    <col min="9757" max="9757" width="12.28515625" style="67" customWidth="1"/>
    <col min="9758" max="9758" width="6" style="67" customWidth="1"/>
    <col min="9759" max="9759" width="10" style="67" customWidth="1"/>
    <col min="9760" max="9760" width="11.7109375" style="67" customWidth="1"/>
    <col min="9761" max="9761" width="13.85546875" style="67" customWidth="1"/>
    <col min="9762" max="9762" width="6.28515625" style="67" customWidth="1"/>
    <col min="9763" max="9763" width="11.85546875" style="67" customWidth="1"/>
    <col min="9764" max="9764" width="12.28515625" style="67" customWidth="1"/>
    <col min="9765" max="9765" width="26.140625" style="67" customWidth="1"/>
    <col min="9766" max="9766" width="23.42578125" style="67" customWidth="1"/>
    <col min="9767" max="9984" width="9.140625" style="67"/>
    <col min="9985" max="9985" width="12.5703125" style="67" customWidth="1"/>
    <col min="9986" max="9988" width="18.28515625" style="67" customWidth="1"/>
    <col min="9989" max="9989" width="7.7109375" style="67" customWidth="1"/>
    <col min="9990" max="9990" width="12.5703125" style="67" customWidth="1"/>
    <col min="9991" max="9992" width="12" style="67" customWidth="1"/>
    <col min="9993" max="9993" width="23" style="67" customWidth="1"/>
    <col min="9994" max="9994" width="6.85546875" style="67" customWidth="1"/>
    <col min="9995" max="9996" width="12.5703125" style="67" customWidth="1"/>
    <col min="9997" max="9997" width="6.140625" style="67" customWidth="1"/>
    <col min="9998" max="10002" width="12" style="67" customWidth="1"/>
    <col min="10003" max="10003" width="6.85546875" style="67" customWidth="1"/>
    <col min="10004" max="10004" width="12" style="67" customWidth="1"/>
    <col min="10005" max="10005" width="14.5703125" style="67" customWidth="1"/>
    <col min="10006" max="10006" width="12.85546875" style="67" customWidth="1"/>
    <col min="10007" max="10007" width="5.7109375" style="67" customWidth="1"/>
    <col min="10008" max="10009" width="12" style="67" customWidth="1"/>
    <col min="10010" max="10010" width="4.7109375" style="67" customWidth="1"/>
    <col min="10011" max="10011" width="12" style="67" customWidth="1"/>
    <col min="10012" max="10012" width="13" style="67" customWidth="1"/>
    <col min="10013" max="10013" width="12.28515625" style="67" customWidth="1"/>
    <col min="10014" max="10014" width="6" style="67" customWidth="1"/>
    <col min="10015" max="10015" width="10" style="67" customWidth="1"/>
    <col min="10016" max="10016" width="11.7109375" style="67" customWidth="1"/>
    <col min="10017" max="10017" width="13.85546875" style="67" customWidth="1"/>
    <col min="10018" max="10018" width="6.28515625" style="67" customWidth="1"/>
    <col min="10019" max="10019" width="11.85546875" style="67" customWidth="1"/>
    <col min="10020" max="10020" width="12.28515625" style="67" customWidth="1"/>
    <col min="10021" max="10021" width="26.140625" style="67" customWidth="1"/>
    <col min="10022" max="10022" width="23.42578125" style="67" customWidth="1"/>
    <col min="10023" max="10240" width="9.140625" style="67"/>
    <col min="10241" max="10241" width="12.5703125" style="67" customWidth="1"/>
    <col min="10242" max="10244" width="18.28515625" style="67" customWidth="1"/>
    <col min="10245" max="10245" width="7.7109375" style="67" customWidth="1"/>
    <col min="10246" max="10246" width="12.5703125" style="67" customWidth="1"/>
    <col min="10247" max="10248" width="12" style="67" customWidth="1"/>
    <col min="10249" max="10249" width="23" style="67" customWidth="1"/>
    <col min="10250" max="10250" width="6.85546875" style="67" customWidth="1"/>
    <col min="10251" max="10252" width="12.5703125" style="67" customWidth="1"/>
    <col min="10253" max="10253" width="6.140625" style="67" customWidth="1"/>
    <col min="10254" max="10258" width="12" style="67" customWidth="1"/>
    <col min="10259" max="10259" width="6.85546875" style="67" customWidth="1"/>
    <col min="10260" max="10260" width="12" style="67" customWidth="1"/>
    <col min="10261" max="10261" width="14.5703125" style="67" customWidth="1"/>
    <col min="10262" max="10262" width="12.85546875" style="67" customWidth="1"/>
    <col min="10263" max="10263" width="5.7109375" style="67" customWidth="1"/>
    <col min="10264" max="10265" width="12" style="67" customWidth="1"/>
    <col min="10266" max="10266" width="4.7109375" style="67" customWidth="1"/>
    <col min="10267" max="10267" width="12" style="67" customWidth="1"/>
    <col min="10268" max="10268" width="13" style="67" customWidth="1"/>
    <col min="10269" max="10269" width="12.28515625" style="67" customWidth="1"/>
    <col min="10270" max="10270" width="6" style="67" customWidth="1"/>
    <col min="10271" max="10271" width="10" style="67" customWidth="1"/>
    <col min="10272" max="10272" width="11.7109375" style="67" customWidth="1"/>
    <col min="10273" max="10273" width="13.85546875" style="67" customWidth="1"/>
    <col min="10274" max="10274" width="6.28515625" style="67" customWidth="1"/>
    <col min="10275" max="10275" width="11.85546875" style="67" customWidth="1"/>
    <col min="10276" max="10276" width="12.28515625" style="67" customWidth="1"/>
    <col min="10277" max="10277" width="26.140625" style="67" customWidth="1"/>
    <col min="10278" max="10278" width="23.42578125" style="67" customWidth="1"/>
    <col min="10279" max="10496" width="9.140625" style="67"/>
    <col min="10497" max="10497" width="12.5703125" style="67" customWidth="1"/>
    <col min="10498" max="10500" width="18.28515625" style="67" customWidth="1"/>
    <col min="10501" max="10501" width="7.7109375" style="67" customWidth="1"/>
    <col min="10502" max="10502" width="12.5703125" style="67" customWidth="1"/>
    <col min="10503" max="10504" width="12" style="67" customWidth="1"/>
    <col min="10505" max="10505" width="23" style="67" customWidth="1"/>
    <col min="10506" max="10506" width="6.85546875" style="67" customWidth="1"/>
    <col min="10507" max="10508" width="12.5703125" style="67" customWidth="1"/>
    <col min="10509" max="10509" width="6.140625" style="67" customWidth="1"/>
    <col min="10510" max="10514" width="12" style="67" customWidth="1"/>
    <col min="10515" max="10515" width="6.85546875" style="67" customWidth="1"/>
    <col min="10516" max="10516" width="12" style="67" customWidth="1"/>
    <col min="10517" max="10517" width="14.5703125" style="67" customWidth="1"/>
    <col min="10518" max="10518" width="12.85546875" style="67" customWidth="1"/>
    <col min="10519" max="10519" width="5.7109375" style="67" customWidth="1"/>
    <col min="10520" max="10521" width="12" style="67" customWidth="1"/>
    <col min="10522" max="10522" width="4.7109375" style="67" customWidth="1"/>
    <col min="10523" max="10523" width="12" style="67" customWidth="1"/>
    <col min="10524" max="10524" width="13" style="67" customWidth="1"/>
    <col min="10525" max="10525" width="12.28515625" style="67" customWidth="1"/>
    <col min="10526" max="10526" width="6" style="67" customWidth="1"/>
    <col min="10527" max="10527" width="10" style="67" customWidth="1"/>
    <col min="10528" max="10528" width="11.7109375" style="67" customWidth="1"/>
    <col min="10529" max="10529" width="13.85546875" style="67" customWidth="1"/>
    <col min="10530" max="10530" width="6.28515625" style="67" customWidth="1"/>
    <col min="10531" max="10531" width="11.85546875" style="67" customWidth="1"/>
    <col min="10532" max="10532" width="12.28515625" style="67" customWidth="1"/>
    <col min="10533" max="10533" width="26.140625" style="67" customWidth="1"/>
    <col min="10534" max="10534" width="23.42578125" style="67" customWidth="1"/>
    <col min="10535" max="10752" width="9.140625" style="67"/>
    <col min="10753" max="10753" width="12.5703125" style="67" customWidth="1"/>
    <col min="10754" max="10756" width="18.28515625" style="67" customWidth="1"/>
    <col min="10757" max="10757" width="7.7109375" style="67" customWidth="1"/>
    <col min="10758" max="10758" width="12.5703125" style="67" customWidth="1"/>
    <col min="10759" max="10760" width="12" style="67" customWidth="1"/>
    <col min="10761" max="10761" width="23" style="67" customWidth="1"/>
    <col min="10762" max="10762" width="6.85546875" style="67" customWidth="1"/>
    <col min="10763" max="10764" width="12.5703125" style="67" customWidth="1"/>
    <col min="10765" max="10765" width="6.140625" style="67" customWidth="1"/>
    <col min="10766" max="10770" width="12" style="67" customWidth="1"/>
    <col min="10771" max="10771" width="6.85546875" style="67" customWidth="1"/>
    <col min="10772" max="10772" width="12" style="67" customWidth="1"/>
    <col min="10773" max="10773" width="14.5703125" style="67" customWidth="1"/>
    <col min="10774" max="10774" width="12.85546875" style="67" customWidth="1"/>
    <col min="10775" max="10775" width="5.7109375" style="67" customWidth="1"/>
    <col min="10776" max="10777" width="12" style="67" customWidth="1"/>
    <col min="10778" max="10778" width="4.7109375" style="67" customWidth="1"/>
    <col min="10779" max="10779" width="12" style="67" customWidth="1"/>
    <col min="10780" max="10780" width="13" style="67" customWidth="1"/>
    <col min="10781" max="10781" width="12.28515625" style="67" customWidth="1"/>
    <col min="10782" max="10782" width="6" style="67" customWidth="1"/>
    <col min="10783" max="10783" width="10" style="67" customWidth="1"/>
    <col min="10784" max="10784" width="11.7109375" style="67" customWidth="1"/>
    <col min="10785" max="10785" width="13.85546875" style="67" customWidth="1"/>
    <col min="10786" max="10786" width="6.28515625" style="67" customWidth="1"/>
    <col min="10787" max="10787" width="11.85546875" style="67" customWidth="1"/>
    <col min="10788" max="10788" width="12.28515625" style="67" customWidth="1"/>
    <col min="10789" max="10789" width="26.140625" style="67" customWidth="1"/>
    <col min="10790" max="10790" width="23.42578125" style="67" customWidth="1"/>
    <col min="10791" max="11008" width="9.140625" style="67"/>
    <col min="11009" max="11009" width="12.5703125" style="67" customWidth="1"/>
    <col min="11010" max="11012" width="18.28515625" style="67" customWidth="1"/>
    <col min="11013" max="11013" width="7.7109375" style="67" customWidth="1"/>
    <col min="11014" max="11014" width="12.5703125" style="67" customWidth="1"/>
    <col min="11015" max="11016" width="12" style="67" customWidth="1"/>
    <col min="11017" max="11017" width="23" style="67" customWidth="1"/>
    <col min="11018" max="11018" width="6.85546875" style="67" customWidth="1"/>
    <col min="11019" max="11020" width="12.5703125" style="67" customWidth="1"/>
    <col min="11021" max="11021" width="6.140625" style="67" customWidth="1"/>
    <col min="11022" max="11026" width="12" style="67" customWidth="1"/>
    <col min="11027" max="11027" width="6.85546875" style="67" customWidth="1"/>
    <col min="11028" max="11028" width="12" style="67" customWidth="1"/>
    <col min="11029" max="11029" width="14.5703125" style="67" customWidth="1"/>
    <col min="11030" max="11030" width="12.85546875" style="67" customWidth="1"/>
    <col min="11031" max="11031" width="5.7109375" style="67" customWidth="1"/>
    <col min="11032" max="11033" width="12" style="67" customWidth="1"/>
    <col min="11034" max="11034" width="4.7109375" style="67" customWidth="1"/>
    <col min="11035" max="11035" width="12" style="67" customWidth="1"/>
    <col min="11036" max="11036" width="13" style="67" customWidth="1"/>
    <col min="11037" max="11037" width="12.28515625" style="67" customWidth="1"/>
    <col min="11038" max="11038" width="6" style="67" customWidth="1"/>
    <col min="11039" max="11039" width="10" style="67" customWidth="1"/>
    <col min="11040" max="11040" width="11.7109375" style="67" customWidth="1"/>
    <col min="11041" max="11041" width="13.85546875" style="67" customWidth="1"/>
    <col min="11042" max="11042" width="6.28515625" style="67" customWidth="1"/>
    <col min="11043" max="11043" width="11.85546875" style="67" customWidth="1"/>
    <col min="11044" max="11044" width="12.28515625" style="67" customWidth="1"/>
    <col min="11045" max="11045" width="26.140625" style="67" customWidth="1"/>
    <col min="11046" max="11046" width="23.42578125" style="67" customWidth="1"/>
    <col min="11047" max="11264" width="9.140625" style="67"/>
    <col min="11265" max="11265" width="12.5703125" style="67" customWidth="1"/>
    <col min="11266" max="11268" width="18.28515625" style="67" customWidth="1"/>
    <col min="11269" max="11269" width="7.7109375" style="67" customWidth="1"/>
    <col min="11270" max="11270" width="12.5703125" style="67" customWidth="1"/>
    <col min="11271" max="11272" width="12" style="67" customWidth="1"/>
    <col min="11273" max="11273" width="23" style="67" customWidth="1"/>
    <col min="11274" max="11274" width="6.85546875" style="67" customWidth="1"/>
    <col min="11275" max="11276" width="12.5703125" style="67" customWidth="1"/>
    <col min="11277" max="11277" width="6.140625" style="67" customWidth="1"/>
    <col min="11278" max="11282" width="12" style="67" customWidth="1"/>
    <col min="11283" max="11283" width="6.85546875" style="67" customWidth="1"/>
    <col min="11284" max="11284" width="12" style="67" customWidth="1"/>
    <col min="11285" max="11285" width="14.5703125" style="67" customWidth="1"/>
    <col min="11286" max="11286" width="12.85546875" style="67" customWidth="1"/>
    <col min="11287" max="11287" width="5.7109375" style="67" customWidth="1"/>
    <col min="11288" max="11289" width="12" style="67" customWidth="1"/>
    <col min="11290" max="11290" width="4.7109375" style="67" customWidth="1"/>
    <col min="11291" max="11291" width="12" style="67" customWidth="1"/>
    <col min="11292" max="11292" width="13" style="67" customWidth="1"/>
    <col min="11293" max="11293" width="12.28515625" style="67" customWidth="1"/>
    <col min="11294" max="11294" width="6" style="67" customWidth="1"/>
    <col min="11295" max="11295" width="10" style="67" customWidth="1"/>
    <col min="11296" max="11296" width="11.7109375" style="67" customWidth="1"/>
    <col min="11297" max="11297" width="13.85546875" style="67" customWidth="1"/>
    <col min="11298" max="11298" width="6.28515625" style="67" customWidth="1"/>
    <col min="11299" max="11299" width="11.85546875" style="67" customWidth="1"/>
    <col min="11300" max="11300" width="12.28515625" style="67" customWidth="1"/>
    <col min="11301" max="11301" width="26.140625" style="67" customWidth="1"/>
    <col min="11302" max="11302" width="23.42578125" style="67" customWidth="1"/>
    <col min="11303" max="11520" width="9.140625" style="67"/>
    <col min="11521" max="11521" width="12.5703125" style="67" customWidth="1"/>
    <col min="11522" max="11524" width="18.28515625" style="67" customWidth="1"/>
    <col min="11525" max="11525" width="7.7109375" style="67" customWidth="1"/>
    <col min="11526" max="11526" width="12.5703125" style="67" customWidth="1"/>
    <col min="11527" max="11528" width="12" style="67" customWidth="1"/>
    <col min="11529" max="11529" width="23" style="67" customWidth="1"/>
    <col min="11530" max="11530" width="6.85546875" style="67" customWidth="1"/>
    <col min="11531" max="11532" width="12.5703125" style="67" customWidth="1"/>
    <col min="11533" max="11533" width="6.140625" style="67" customWidth="1"/>
    <col min="11534" max="11538" width="12" style="67" customWidth="1"/>
    <col min="11539" max="11539" width="6.85546875" style="67" customWidth="1"/>
    <col min="11540" max="11540" width="12" style="67" customWidth="1"/>
    <col min="11541" max="11541" width="14.5703125" style="67" customWidth="1"/>
    <col min="11542" max="11542" width="12.85546875" style="67" customWidth="1"/>
    <col min="11543" max="11543" width="5.7109375" style="67" customWidth="1"/>
    <col min="11544" max="11545" width="12" style="67" customWidth="1"/>
    <col min="11546" max="11546" width="4.7109375" style="67" customWidth="1"/>
    <col min="11547" max="11547" width="12" style="67" customWidth="1"/>
    <col min="11548" max="11548" width="13" style="67" customWidth="1"/>
    <col min="11549" max="11549" width="12.28515625" style="67" customWidth="1"/>
    <col min="11550" max="11550" width="6" style="67" customWidth="1"/>
    <col min="11551" max="11551" width="10" style="67" customWidth="1"/>
    <col min="11552" max="11552" width="11.7109375" style="67" customWidth="1"/>
    <col min="11553" max="11553" width="13.85546875" style="67" customWidth="1"/>
    <col min="11554" max="11554" width="6.28515625" style="67" customWidth="1"/>
    <col min="11555" max="11555" width="11.85546875" style="67" customWidth="1"/>
    <col min="11556" max="11556" width="12.28515625" style="67" customWidth="1"/>
    <col min="11557" max="11557" width="26.140625" style="67" customWidth="1"/>
    <col min="11558" max="11558" width="23.42578125" style="67" customWidth="1"/>
    <col min="11559" max="11776" width="9.140625" style="67"/>
    <col min="11777" max="11777" width="12.5703125" style="67" customWidth="1"/>
    <col min="11778" max="11780" width="18.28515625" style="67" customWidth="1"/>
    <col min="11781" max="11781" width="7.7109375" style="67" customWidth="1"/>
    <col min="11782" max="11782" width="12.5703125" style="67" customWidth="1"/>
    <col min="11783" max="11784" width="12" style="67" customWidth="1"/>
    <col min="11785" max="11785" width="23" style="67" customWidth="1"/>
    <col min="11786" max="11786" width="6.85546875" style="67" customWidth="1"/>
    <col min="11787" max="11788" width="12.5703125" style="67" customWidth="1"/>
    <col min="11789" max="11789" width="6.140625" style="67" customWidth="1"/>
    <col min="11790" max="11794" width="12" style="67" customWidth="1"/>
    <col min="11795" max="11795" width="6.85546875" style="67" customWidth="1"/>
    <col min="11796" max="11796" width="12" style="67" customWidth="1"/>
    <col min="11797" max="11797" width="14.5703125" style="67" customWidth="1"/>
    <col min="11798" max="11798" width="12.85546875" style="67" customWidth="1"/>
    <col min="11799" max="11799" width="5.7109375" style="67" customWidth="1"/>
    <col min="11800" max="11801" width="12" style="67" customWidth="1"/>
    <col min="11802" max="11802" width="4.7109375" style="67" customWidth="1"/>
    <col min="11803" max="11803" width="12" style="67" customWidth="1"/>
    <col min="11804" max="11804" width="13" style="67" customWidth="1"/>
    <col min="11805" max="11805" width="12.28515625" style="67" customWidth="1"/>
    <col min="11806" max="11806" width="6" style="67" customWidth="1"/>
    <col min="11807" max="11807" width="10" style="67" customWidth="1"/>
    <col min="11808" max="11808" width="11.7109375" style="67" customWidth="1"/>
    <col min="11809" max="11809" width="13.85546875" style="67" customWidth="1"/>
    <col min="11810" max="11810" width="6.28515625" style="67" customWidth="1"/>
    <col min="11811" max="11811" width="11.85546875" style="67" customWidth="1"/>
    <col min="11812" max="11812" width="12.28515625" style="67" customWidth="1"/>
    <col min="11813" max="11813" width="26.140625" style="67" customWidth="1"/>
    <col min="11814" max="11814" width="23.42578125" style="67" customWidth="1"/>
    <col min="11815" max="12032" width="9.140625" style="67"/>
    <col min="12033" max="12033" width="12.5703125" style="67" customWidth="1"/>
    <col min="12034" max="12036" width="18.28515625" style="67" customWidth="1"/>
    <col min="12037" max="12037" width="7.7109375" style="67" customWidth="1"/>
    <col min="12038" max="12038" width="12.5703125" style="67" customWidth="1"/>
    <col min="12039" max="12040" width="12" style="67" customWidth="1"/>
    <col min="12041" max="12041" width="23" style="67" customWidth="1"/>
    <col min="12042" max="12042" width="6.85546875" style="67" customWidth="1"/>
    <col min="12043" max="12044" width="12.5703125" style="67" customWidth="1"/>
    <col min="12045" max="12045" width="6.140625" style="67" customWidth="1"/>
    <col min="12046" max="12050" width="12" style="67" customWidth="1"/>
    <col min="12051" max="12051" width="6.85546875" style="67" customWidth="1"/>
    <col min="12052" max="12052" width="12" style="67" customWidth="1"/>
    <col min="12053" max="12053" width="14.5703125" style="67" customWidth="1"/>
    <col min="12054" max="12054" width="12.85546875" style="67" customWidth="1"/>
    <col min="12055" max="12055" width="5.7109375" style="67" customWidth="1"/>
    <col min="12056" max="12057" width="12" style="67" customWidth="1"/>
    <col min="12058" max="12058" width="4.7109375" style="67" customWidth="1"/>
    <col min="12059" max="12059" width="12" style="67" customWidth="1"/>
    <col min="12060" max="12060" width="13" style="67" customWidth="1"/>
    <col min="12061" max="12061" width="12.28515625" style="67" customWidth="1"/>
    <col min="12062" max="12062" width="6" style="67" customWidth="1"/>
    <col min="12063" max="12063" width="10" style="67" customWidth="1"/>
    <col min="12064" max="12064" width="11.7109375" style="67" customWidth="1"/>
    <col min="12065" max="12065" width="13.85546875" style="67" customWidth="1"/>
    <col min="12066" max="12066" width="6.28515625" style="67" customWidth="1"/>
    <col min="12067" max="12067" width="11.85546875" style="67" customWidth="1"/>
    <col min="12068" max="12068" width="12.28515625" style="67" customWidth="1"/>
    <col min="12069" max="12069" width="26.140625" style="67" customWidth="1"/>
    <col min="12070" max="12070" width="23.42578125" style="67" customWidth="1"/>
    <col min="12071" max="12288" width="9.140625" style="67"/>
    <col min="12289" max="12289" width="12.5703125" style="67" customWidth="1"/>
    <col min="12290" max="12292" width="18.28515625" style="67" customWidth="1"/>
    <col min="12293" max="12293" width="7.7109375" style="67" customWidth="1"/>
    <col min="12294" max="12294" width="12.5703125" style="67" customWidth="1"/>
    <col min="12295" max="12296" width="12" style="67" customWidth="1"/>
    <col min="12297" max="12297" width="23" style="67" customWidth="1"/>
    <col min="12298" max="12298" width="6.85546875" style="67" customWidth="1"/>
    <col min="12299" max="12300" width="12.5703125" style="67" customWidth="1"/>
    <col min="12301" max="12301" width="6.140625" style="67" customWidth="1"/>
    <col min="12302" max="12306" width="12" style="67" customWidth="1"/>
    <col min="12307" max="12307" width="6.85546875" style="67" customWidth="1"/>
    <col min="12308" max="12308" width="12" style="67" customWidth="1"/>
    <col min="12309" max="12309" width="14.5703125" style="67" customWidth="1"/>
    <col min="12310" max="12310" width="12.85546875" style="67" customWidth="1"/>
    <col min="12311" max="12311" width="5.7109375" style="67" customWidth="1"/>
    <col min="12312" max="12313" width="12" style="67" customWidth="1"/>
    <col min="12314" max="12314" width="4.7109375" style="67" customWidth="1"/>
    <col min="12315" max="12315" width="12" style="67" customWidth="1"/>
    <col min="12316" max="12316" width="13" style="67" customWidth="1"/>
    <col min="12317" max="12317" width="12.28515625" style="67" customWidth="1"/>
    <col min="12318" max="12318" width="6" style="67" customWidth="1"/>
    <col min="12319" max="12319" width="10" style="67" customWidth="1"/>
    <col min="12320" max="12320" width="11.7109375" style="67" customWidth="1"/>
    <col min="12321" max="12321" width="13.85546875" style="67" customWidth="1"/>
    <col min="12322" max="12322" width="6.28515625" style="67" customWidth="1"/>
    <col min="12323" max="12323" width="11.85546875" style="67" customWidth="1"/>
    <col min="12324" max="12324" width="12.28515625" style="67" customWidth="1"/>
    <col min="12325" max="12325" width="26.140625" style="67" customWidth="1"/>
    <col min="12326" max="12326" width="23.42578125" style="67" customWidth="1"/>
    <col min="12327" max="12544" width="9.140625" style="67"/>
    <col min="12545" max="12545" width="12.5703125" style="67" customWidth="1"/>
    <col min="12546" max="12548" width="18.28515625" style="67" customWidth="1"/>
    <col min="12549" max="12549" width="7.7109375" style="67" customWidth="1"/>
    <col min="12550" max="12550" width="12.5703125" style="67" customWidth="1"/>
    <col min="12551" max="12552" width="12" style="67" customWidth="1"/>
    <col min="12553" max="12553" width="23" style="67" customWidth="1"/>
    <col min="12554" max="12554" width="6.85546875" style="67" customWidth="1"/>
    <col min="12555" max="12556" width="12.5703125" style="67" customWidth="1"/>
    <col min="12557" max="12557" width="6.140625" style="67" customWidth="1"/>
    <col min="12558" max="12562" width="12" style="67" customWidth="1"/>
    <col min="12563" max="12563" width="6.85546875" style="67" customWidth="1"/>
    <col min="12564" max="12564" width="12" style="67" customWidth="1"/>
    <col min="12565" max="12565" width="14.5703125" style="67" customWidth="1"/>
    <col min="12566" max="12566" width="12.85546875" style="67" customWidth="1"/>
    <col min="12567" max="12567" width="5.7109375" style="67" customWidth="1"/>
    <col min="12568" max="12569" width="12" style="67" customWidth="1"/>
    <col min="12570" max="12570" width="4.7109375" style="67" customWidth="1"/>
    <col min="12571" max="12571" width="12" style="67" customWidth="1"/>
    <col min="12572" max="12572" width="13" style="67" customWidth="1"/>
    <col min="12573" max="12573" width="12.28515625" style="67" customWidth="1"/>
    <col min="12574" max="12574" width="6" style="67" customWidth="1"/>
    <col min="12575" max="12575" width="10" style="67" customWidth="1"/>
    <col min="12576" max="12576" width="11.7109375" style="67" customWidth="1"/>
    <col min="12577" max="12577" width="13.85546875" style="67" customWidth="1"/>
    <col min="12578" max="12578" width="6.28515625" style="67" customWidth="1"/>
    <col min="12579" max="12579" width="11.85546875" style="67" customWidth="1"/>
    <col min="12580" max="12580" width="12.28515625" style="67" customWidth="1"/>
    <col min="12581" max="12581" width="26.140625" style="67" customWidth="1"/>
    <col min="12582" max="12582" width="23.42578125" style="67" customWidth="1"/>
    <col min="12583" max="12800" width="9.140625" style="67"/>
    <col min="12801" max="12801" width="12.5703125" style="67" customWidth="1"/>
    <col min="12802" max="12804" width="18.28515625" style="67" customWidth="1"/>
    <col min="12805" max="12805" width="7.7109375" style="67" customWidth="1"/>
    <col min="12806" max="12806" width="12.5703125" style="67" customWidth="1"/>
    <col min="12807" max="12808" width="12" style="67" customWidth="1"/>
    <col min="12809" max="12809" width="23" style="67" customWidth="1"/>
    <col min="12810" max="12810" width="6.85546875" style="67" customWidth="1"/>
    <col min="12811" max="12812" width="12.5703125" style="67" customWidth="1"/>
    <col min="12813" max="12813" width="6.140625" style="67" customWidth="1"/>
    <col min="12814" max="12818" width="12" style="67" customWidth="1"/>
    <col min="12819" max="12819" width="6.85546875" style="67" customWidth="1"/>
    <col min="12820" max="12820" width="12" style="67" customWidth="1"/>
    <col min="12821" max="12821" width="14.5703125" style="67" customWidth="1"/>
    <col min="12822" max="12822" width="12.85546875" style="67" customWidth="1"/>
    <col min="12823" max="12823" width="5.7109375" style="67" customWidth="1"/>
    <col min="12824" max="12825" width="12" style="67" customWidth="1"/>
    <col min="12826" max="12826" width="4.7109375" style="67" customWidth="1"/>
    <col min="12827" max="12827" width="12" style="67" customWidth="1"/>
    <col min="12828" max="12828" width="13" style="67" customWidth="1"/>
    <col min="12829" max="12829" width="12.28515625" style="67" customWidth="1"/>
    <col min="12830" max="12830" width="6" style="67" customWidth="1"/>
    <col min="12831" max="12831" width="10" style="67" customWidth="1"/>
    <col min="12832" max="12832" width="11.7109375" style="67" customWidth="1"/>
    <col min="12833" max="12833" width="13.85546875" style="67" customWidth="1"/>
    <col min="12834" max="12834" width="6.28515625" style="67" customWidth="1"/>
    <col min="12835" max="12835" width="11.85546875" style="67" customWidth="1"/>
    <col min="12836" max="12836" width="12.28515625" style="67" customWidth="1"/>
    <col min="12837" max="12837" width="26.140625" style="67" customWidth="1"/>
    <col min="12838" max="12838" width="23.42578125" style="67" customWidth="1"/>
    <col min="12839" max="13056" width="9.140625" style="67"/>
    <col min="13057" max="13057" width="12.5703125" style="67" customWidth="1"/>
    <col min="13058" max="13060" width="18.28515625" style="67" customWidth="1"/>
    <col min="13061" max="13061" width="7.7109375" style="67" customWidth="1"/>
    <col min="13062" max="13062" width="12.5703125" style="67" customWidth="1"/>
    <col min="13063" max="13064" width="12" style="67" customWidth="1"/>
    <col min="13065" max="13065" width="23" style="67" customWidth="1"/>
    <col min="13066" max="13066" width="6.85546875" style="67" customWidth="1"/>
    <col min="13067" max="13068" width="12.5703125" style="67" customWidth="1"/>
    <col min="13069" max="13069" width="6.140625" style="67" customWidth="1"/>
    <col min="13070" max="13074" width="12" style="67" customWidth="1"/>
    <col min="13075" max="13075" width="6.85546875" style="67" customWidth="1"/>
    <col min="13076" max="13076" width="12" style="67" customWidth="1"/>
    <col min="13077" max="13077" width="14.5703125" style="67" customWidth="1"/>
    <col min="13078" max="13078" width="12.85546875" style="67" customWidth="1"/>
    <col min="13079" max="13079" width="5.7109375" style="67" customWidth="1"/>
    <col min="13080" max="13081" width="12" style="67" customWidth="1"/>
    <col min="13082" max="13082" width="4.7109375" style="67" customWidth="1"/>
    <col min="13083" max="13083" width="12" style="67" customWidth="1"/>
    <col min="13084" max="13084" width="13" style="67" customWidth="1"/>
    <col min="13085" max="13085" width="12.28515625" style="67" customWidth="1"/>
    <col min="13086" max="13086" width="6" style="67" customWidth="1"/>
    <col min="13087" max="13087" width="10" style="67" customWidth="1"/>
    <col min="13088" max="13088" width="11.7109375" style="67" customWidth="1"/>
    <col min="13089" max="13089" width="13.85546875" style="67" customWidth="1"/>
    <col min="13090" max="13090" width="6.28515625" style="67" customWidth="1"/>
    <col min="13091" max="13091" width="11.85546875" style="67" customWidth="1"/>
    <col min="13092" max="13092" width="12.28515625" style="67" customWidth="1"/>
    <col min="13093" max="13093" width="26.140625" style="67" customWidth="1"/>
    <col min="13094" max="13094" width="23.42578125" style="67" customWidth="1"/>
    <col min="13095" max="13312" width="9.140625" style="67"/>
    <col min="13313" max="13313" width="12.5703125" style="67" customWidth="1"/>
    <col min="13314" max="13316" width="18.28515625" style="67" customWidth="1"/>
    <col min="13317" max="13317" width="7.7109375" style="67" customWidth="1"/>
    <col min="13318" max="13318" width="12.5703125" style="67" customWidth="1"/>
    <col min="13319" max="13320" width="12" style="67" customWidth="1"/>
    <col min="13321" max="13321" width="23" style="67" customWidth="1"/>
    <col min="13322" max="13322" width="6.85546875" style="67" customWidth="1"/>
    <col min="13323" max="13324" width="12.5703125" style="67" customWidth="1"/>
    <col min="13325" max="13325" width="6.140625" style="67" customWidth="1"/>
    <col min="13326" max="13330" width="12" style="67" customWidth="1"/>
    <col min="13331" max="13331" width="6.85546875" style="67" customWidth="1"/>
    <col min="13332" max="13332" width="12" style="67" customWidth="1"/>
    <col min="13333" max="13333" width="14.5703125" style="67" customWidth="1"/>
    <col min="13334" max="13334" width="12.85546875" style="67" customWidth="1"/>
    <col min="13335" max="13335" width="5.7109375" style="67" customWidth="1"/>
    <col min="13336" max="13337" width="12" style="67" customWidth="1"/>
    <col min="13338" max="13338" width="4.7109375" style="67" customWidth="1"/>
    <col min="13339" max="13339" width="12" style="67" customWidth="1"/>
    <col min="13340" max="13340" width="13" style="67" customWidth="1"/>
    <col min="13341" max="13341" width="12.28515625" style="67" customWidth="1"/>
    <col min="13342" max="13342" width="6" style="67" customWidth="1"/>
    <col min="13343" max="13343" width="10" style="67" customWidth="1"/>
    <col min="13344" max="13344" width="11.7109375" style="67" customWidth="1"/>
    <col min="13345" max="13345" width="13.85546875" style="67" customWidth="1"/>
    <col min="13346" max="13346" width="6.28515625" style="67" customWidth="1"/>
    <col min="13347" max="13347" width="11.85546875" style="67" customWidth="1"/>
    <col min="13348" max="13348" width="12.28515625" style="67" customWidth="1"/>
    <col min="13349" max="13349" width="26.140625" style="67" customWidth="1"/>
    <col min="13350" max="13350" width="23.42578125" style="67" customWidth="1"/>
    <col min="13351" max="13568" width="9.140625" style="67"/>
    <col min="13569" max="13569" width="12.5703125" style="67" customWidth="1"/>
    <col min="13570" max="13572" width="18.28515625" style="67" customWidth="1"/>
    <col min="13573" max="13573" width="7.7109375" style="67" customWidth="1"/>
    <col min="13574" max="13574" width="12.5703125" style="67" customWidth="1"/>
    <col min="13575" max="13576" width="12" style="67" customWidth="1"/>
    <col min="13577" max="13577" width="23" style="67" customWidth="1"/>
    <col min="13578" max="13578" width="6.85546875" style="67" customWidth="1"/>
    <col min="13579" max="13580" width="12.5703125" style="67" customWidth="1"/>
    <col min="13581" max="13581" width="6.140625" style="67" customWidth="1"/>
    <col min="13582" max="13586" width="12" style="67" customWidth="1"/>
    <col min="13587" max="13587" width="6.85546875" style="67" customWidth="1"/>
    <col min="13588" max="13588" width="12" style="67" customWidth="1"/>
    <col min="13589" max="13589" width="14.5703125" style="67" customWidth="1"/>
    <col min="13590" max="13590" width="12.85546875" style="67" customWidth="1"/>
    <col min="13591" max="13591" width="5.7109375" style="67" customWidth="1"/>
    <col min="13592" max="13593" width="12" style="67" customWidth="1"/>
    <col min="13594" max="13594" width="4.7109375" style="67" customWidth="1"/>
    <col min="13595" max="13595" width="12" style="67" customWidth="1"/>
    <col min="13596" max="13596" width="13" style="67" customWidth="1"/>
    <col min="13597" max="13597" width="12.28515625" style="67" customWidth="1"/>
    <col min="13598" max="13598" width="6" style="67" customWidth="1"/>
    <col min="13599" max="13599" width="10" style="67" customWidth="1"/>
    <col min="13600" max="13600" width="11.7109375" style="67" customWidth="1"/>
    <col min="13601" max="13601" width="13.85546875" style="67" customWidth="1"/>
    <col min="13602" max="13602" width="6.28515625" style="67" customWidth="1"/>
    <col min="13603" max="13603" width="11.85546875" style="67" customWidth="1"/>
    <col min="13604" max="13604" width="12.28515625" style="67" customWidth="1"/>
    <col min="13605" max="13605" width="26.140625" style="67" customWidth="1"/>
    <col min="13606" max="13606" width="23.42578125" style="67" customWidth="1"/>
    <col min="13607" max="13824" width="9.140625" style="67"/>
    <col min="13825" max="13825" width="12.5703125" style="67" customWidth="1"/>
    <col min="13826" max="13828" width="18.28515625" style="67" customWidth="1"/>
    <col min="13829" max="13829" width="7.7109375" style="67" customWidth="1"/>
    <col min="13830" max="13830" width="12.5703125" style="67" customWidth="1"/>
    <col min="13831" max="13832" width="12" style="67" customWidth="1"/>
    <col min="13833" max="13833" width="23" style="67" customWidth="1"/>
    <col min="13834" max="13834" width="6.85546875" style="67" customWidth="1"/>
    <col min="13835" max="13836" width="12.5703125" style="67" customWidth="1"/>
    <col min="13837" max="13837" width="6.140625" style="67" customWidth="1"/>
    <col min="13838" max="13842" width="12" style="67" customWidth="1"/>
    <col min="13843" max="13843" width="6.85546875" style="67" customWidth="1"/>
    <col min="13844" max="13844" width="12" style="67" customWidth="1"/>
    <col min="13845" max="13845" width="14.5703125" style="67" customWidth="1"/>
    <col min="13846" max="13846" width="12.85546875" style="67" customWidth="1"/>
    <col min="13847" max="13847" width="5.7109375" style="67" customWidth="1"/>
    <col min="13848" max="13849" width="12" style="67" customWidth="1"/>
    <col min="13850" max="13850" width="4.7109375" style="67" customWidth="1"/>
    <col min="13851" max="13851" width="12" style="67" customWidth="1"/>
    <col min="13852" max="13852" width="13" style="67" customWidth="1"/>
    <col min="13853" max="13853" width="12.28515625" style="67" customWidth="1"/>
    <col min="13854" max="13854" width="6" style="67" customWidth="1"/>
    <col min="13855" max="13855" width="10" style="67" customWidth="1"/>
    <col min="13856" max="13856" width="11.7109375" style="67" customWidth="1"/>
    <col min="13857" max="13857" width="13.85546875" style="67" customWidth="1"/>
    <col min="13858" max="13858" width="6.28515625" style="67" customWidth="1"/>
    <col min="13859" max="13859" width="11.85546875" style="67" customWidth="1"/>
    <col min="13860" max="13860" width="12.28515625" style="67" customWidth="1"/>
    <col min="13861" max="13861" width="26.140625" style="67" customWidth="1"/>
    <col min="13862" max="13862" width="23.42578125" style="67" customWidth="1"/>
    <col min="13863" max="14080" width="9.140625" style="67"/>
    <col min="14081" max="14081" width="12.5703125" style="67" customWidth="1"/>
    <col min="14082" max="14084" width="18.28515625" style="67" customWidth="1"/>
    <col min="14085" max="14085" width="7.7109375" style="67" customWidth="1"/>
    <col min="14086" max="14086" width="12.5703125" style="67" customWidth="1"/>
    <col min="14087" max="14088" width="12" style="67" customWidth="1"/>
    <col min="14089" max="14089" width="23" style="67" customWidth="1"/>
    <col min="14090" max="14090" width="6.85546875" style="67" customWidth="1"/>
    <col min="14091" max="14092" width="12.5703125" style="67" customWidth="1"/>
    <col min="14093" max="14093" width="6.140625" style="67" customWidth="1"/>
    <col min="14094" max="14098" width="12" style="67" customWidth="1"/>
    <col min="14099" max="14099" width="6.85546875" style="67" customWidth="1"/>
    <col min="14100" max="14100" width="12" style="67" customWidth="1"/>
    <col min="14101" max="14101" width="14.5703125" style="67" customWidth="1"/>
    <col min="14102" max="14102" width="12.85546875" style="67" customWidth="1"/>
    <col min="14103" max="14103" width="5.7109375" style="67" customWidth="1"/>
    <col min="14104" max="14105" width="12" style="67" customWidth="1"/>
    <col min="14106" max="14106" width="4.7109375" style="67" customWidth="1"/>
    <col min="14107" max="14107" width="12" style="67" customWidth="1"/>
    <col min="14108" max="14108" width="13" style="67" customWidth="1"/>
    <col min="14109" max="14109" width="12.28515625" style="67" customWidth="1"/>
    <col min="14110" max="14110" width="6" style="67" customWidth="1"/>
    <col min="14111" max="14111" width="10" style="67" customWidth="1"/>
    <col min="14112" max="14112" width="11.7109375" style="67" customWidth="1"/>
    <col min="14113" max="14113" width="13.85546875" style="67" customWidth="1"/>
    <col min="14114" max="14114" width="6.28515625" style="67" customWidth="1"/>
    <col min="14115" max="14115" width="11.85546875" style="67" customWidth="1"/>
    <col min="14116" max="14116" width="12.28515625" style="67" customWidth="1"/>
    <col min="14117" max="14117" width="26.140625" style="67" customWidth="1"/>
    <col min="14118" max="14118" width="23.42578125" style="67" customWidth="1"/>
    <col min="14119" max="14336" width="9.140625" style="67"/>
    <col min="14337" max="14337" width="12.5703125" style="67" customWidth="1"/>
    <col min="14338" max="14340" width="18.28515625" style="67" customWidth="1"/>
    <col min="14341" max="14341" width="7.7109375" style="67" customWidth="1"/>
    <col min="14342" max="14342" width="12.5703125" style="67" customWidth="1"/>
    <col min="14343" max="14344" width="12" style="67" customWidth="1"/>
    <col min="14345" max="14345" width="23" style="67" customWidth="1"/>
    <col min="14346" max="14346" width="6.85546875" style="67" customWidth="1"/>
    <col min="14347" max="14348" width="12.5703125" style="67" customWidth="1"/>
    <col min="14349" max="14349" width="6.140625" style="67" customWidth="1"/>
    <col min="14350" max="14354" width="12" style="67" customWidth="1"/>
    <col min="14355" max="14355" width="6.85546875" style="67" customWidth="1"/>
    <col min="14356" max="14356" width="12" style="67" customWidth="1"/>
    <col min="14357" max="14357" width="14.5703125" style="67" customWidth="1"/>
    <col min="14358" max="14358" width="12.85546875" style="67" customWidth="1"/>
    <col min="14359" max="14359" width="5.7109375" style="67" customWidth="1"/>
    <col min="14360" max="14361" width="12" style="67" customWidth="1"/>
    <col min="14362" max="14362" width="4.7109375" style="67" customWidth="1"/>
    <col min="14363" max="14363" width="12" style="67" customWidth="1"/>
    <col min="14364" max="14364" width="13" style="67" customWidth="1"/>
    <col min="14365" max="14365" width="12.28515625" style="67" customWidth="1"/>
    <col min="14366" max="14366" width="6" style="67" customWidth="1"/>
    <col min="14367" max="14367" width="10" style="67" customWidth="1"/>
    <col min="14368" max="14368" width="11.7109375" style="67" customWidth="1"/>
    <col min="14369" max="14369" width="13.85546875" style="67" customWidth="1"/>
    <col min="14370" max="14370" width="6.28515625" style="67" customWidth="1"/>
    <col min="14371" max="14371" width="11.85546875" style="67" customWidth="1"/>
    <col min="14372" max="14372" width="12.28515625" style="67" customWidth="1"/>
    <col min="14373" max="14373" width="26.140625" style="67" customWidth="1"/>
    <col min="14374" max="14374" width="23.42578125" style="67" customWidth="1"/>
    <col min="14375" max="14592" width="9.140625" style="67"/>
    <col min="14593" max="14593" width="12.5703125" style="67" customWidth="1"/>
    <col min="14594" max="14596" width="18.28515625" style="67" customWidth="1"/>
    <col min="14597" max="14597" width="7.7109375" style="67" customWidth="1"/>
    <col min="14598" max="14598" width="12.5703125" style="67" customWidth="1"/>
    <col min="14599" max="14600" width="12" style="67" customWidth="1"/>
    <col min="14601" max="14601" width="23" style="67" customWidth="1"/>
    <col min="14602" max="14602" width="6.85546875" style="67" customWidth="1"/>
    <col min="14603" max="14604" width="12.5703125" style="67" customWidth="1"/>
    <col min="14605" max="14605" width="6.140625" style="67" customWidth="1"/>
    <col min="14606" max="14610" width="12" style="67" customWidth="1"/>
    <col min="14611" max="14611" width="6.85546875" style="67" customWidth="1"/>
    <col min="14612" max="14612" width="12" style="67" customWidth="1"/>
    <col min="14613" max="14613" width="14.5703125" style="67" customWidth="1"/>
    <col min="14614" max="14614" width="12.85546875" style="67" customWidth="1"/>
    <col min="14615" max="14615" width="5.7109375" style="67" customWidth="1"/>
    <col min="14616" max="14617" width="12" style="67" customWidth="1"/>
    <col min="14618" max="14618" width="4.7109375" style="67" customWidth="1"/>
    <col min="14619" max="14619" width="12" style="67" customWidth="1"/>
    <col min="14620" max="14620" width="13" style="67" customWidth="1"/>
    <col min="14621" max="14621" width="12.28515625" style="67" customWidth="1"/>
    <col min="14622" max="14622" width="6" style="67" customWidth="1"/>
    <col min="14623" max="14623" width="10" style="67" customWidth="1"/>
    <col min="14624" max="14624" width="11.7109375" style="67" customWidth="1"/>
    <col min="14625" max="14625" width="13.85546875" style="67" customWidth="1"/>
    <col min="14626" max="14626" width="6.28515625" style="67" customWidth="1"/>
    <col min="14627" max="14627" width="11.85546875" style="67" customWidth="1"/>
    <col min="14628" max="14628" width="12.28515625" style="67" customWidth="1"/>
    <col min="14629" max="14629" width="26.140625" style="67" customWidth="1"/>
    <col min="14630" max="14630" width="23.42578125" style="67" customWidth="1"/>
    <col min="14631" max="14848" width="9.140625" style="67"/>
    <col min="14849" max="14849" width="12.5703125" style="67" customWidth="1"/>
    <col min="14850" max="14852" width="18.28515625" style="67" customWidth="1"/>
    <col min="14853" max="14853" width="7.7109375" style="67" customWidth="1"/>
    <col min="14854" max="14854" width="12.5703125" style="67" customWidth="1"/>
    <col min="14855" max="14856" width="12" style="67" customWidth="1"/>
    <col min="14857" max="14857" width="23" style="67" customWidth="1"/>
    <col min="14858" max="14858" width="6.85546875" style="67" customWidth="1"/>
    <col min="14859" max="14860" width="12.5703125" style="67" customWidth="1"/>
    <col min="14861" max="14861" width="6.140625" style="67" customWidth="1"/>
    <col min="14862" max="14866" width="12" style="67" customWidth="1"/>
    <col min="14867" max="14867" width="6.85546875" style="67" customWidth="1"/>
    <col min="14868" max="14868" width="12" style="67" customWidth="1"/>
    <col min="14869" max="14869" width="14.5703125" style="67" customWidth="1"/>
    <col min="14870" max="14870" width="12.85546875" style="67" customWidth="1"/>
    <col min="14871" max="14871" width="5.7109375" style="67" customWidth="1"/>
    <col min="14872" max="14873" width="12" style="67" customWidth="1"/>
    <col min="14874" max="14874" width="4.7109375" style="67" customWidth="1"/>
    <col min="14875" max="14875" width="12" style="67" customWidth="1"/>
    <col min="14876" max="14876" width="13" style="67" customWidth="1"/>
    <col min="14877" max="14877" width="12.28515625" style="67" customWidth="1"/>
    <col min="14878" max="14878" width="6" style="67" customWidth="1"/>
    <col min="14879" max="14879" width="10" style="67" customWidth="1"/>
    <col min="14880" max="14880" width="11.7109375" style="67" customWidth="1"/>
    <col min="14881" max="14881" width="13.85546875" style="67" customWidth="1"/>
    <col min="14882" max="14882" width="6.28515625" style="67" customWidth="1"/>
    <col min="14883" max="14883" width="11.85546875" style="67" customWidth="1"/>
    <col min="14884" max="14884" width="12.28515625" style="67" customWidth="1"/>
    <col min="14885" max="14885" width="26.140625" style="67" customWidth="1"/>
    <col min="14886" max="14886" width="23.42578125" style="67" customWidth="1"/>
    <col min="14887" max="15104" width="9.140625" style="67"/>
    <col min="15105" max="15105" width="12.5703125" style="67" customWidth="1"/>
    <col min="15106" max="15108" width="18.28515625" style="67" customWidth="1"/>
    <col min="15109" max="15109" width="7.7109375" style="67" customWidth="1"/>
    <col min="15110" max="15110" width="12.5703125" style="67" customWidth="1"/>
    <col min="15111" max="15112" width="12" style="67" customWidth="1"/>
    <col min="15113" max="15113" width="23" style="67" customWidth="1"/>
    <col min="15114" max="15114" width="6.85546875" style="67" customWidth="1"/>
    <col min="15115" max="15116" width="12.5703125" style="67" customWidth="1"/>
    <col min="15117" max="15117" width="6.140625" style="67" customWidth="1"/>
    <col min="15118" max="15122" width="12" style="67" customWidth="1"/>
    <col min="15123" max="15123" width="6.85546875" style="67" customWidth="1"/>
    <col min="15124" max="15124" width="12" style="67" customWidth="1"/>
    <col min="15125" max="15125" width="14.5703125" style="67" customWidth="1"/>
    <col min="15126" max="15126" width="12.85546875" style="67" customWidth="1"/>
    <col min="15127" max="15127" width="5.7109375" style="67" customWidth="1"/>
    <col min="15128" max="15129" width="12" style="67" customWidth="1"/>
    <col min="15130" max="15130" width="4.7109375" style="67" customWidth="1"/>
    <col min="15131" max="15131" width="12" style="67" customWidth="1"/>
    <col min="15132" max="15132" width="13" style="67" customWidth="1"/>
    <col min="15133" max="15133" width="12.28515625" style="67" customWidth="1"/>
    <col min="15134" max="15134" width="6" style="67" customWidth="1"/>
    <col min="15135" max="15135" width="10" style="67" customWidth="1"/>
    <col min="15136" max="15136" width="11.7109375" style="67" customWidth="1"/>
    <col min="15137" max="15137" width="13.85546875" style="67" customWidth="1"/>
    <col min="15138" max="15138" width="6.28515625" style="67" customWidth="1"/>
    <col min="15139" max="15139" width="11.85546875" style="67" customWidth="1"/>
    <col min="15140" max="15140" width="12.28515625" style="67" customWidth="1"/>
    <col min="15141" max="15141" width="26.140625" style="67" customWidth="1"/>
    <col min="15142" max="15142" width="23.42578125" style="67" customWidth="1"/>
    <col min="15143" max="15360" width="9.140625" style="67"/>
    <col min="15361" max="15361" width="12.5703125" style="67" customWidth="1"/>
    <col min="15362" max="15364" width="18.28515625" style="67" customWidth="1"/>
    <col min="15365" max="15365" width="7.7109375" style="67" customWidth="1"/>
    <col min="15366" max="15366" width="12.5703125" style="67" customWidth="1"/>
    <col min="15367" max="15368" width="12" style="67" customWidth="1"/>
    <col min="15369" max="15369" width="23" style="67" customWidth="1"/>
    <col min="15370" max="15370" width="6.85546875" style="67" customWidth="1"/>
    <col min="15371" max="15372" width="12.5703125" style="67" customWidth="1"/>
    <col min="15373" max="15373" width="6.140625" style="67" customWidth="1"/>
    <col min="15374" max="15378" width="12" style="67" customWidth="1"/>
    <col min="15379" max="15379" width="6.85546875" style="67" customWidth="1"/>
    <col min="15380" max="15380" width="12" style="67" customWidth="1"/>
    <col min="15381" max="15381" width="14.5703125" style="67" customWidth="1"/>
    <col min="15382" max="15382" width="12.85546875" style="67" customWidth="1"/>
    <col min="15383" max="15383" width="5.7109375" style="67" customWidth="1"/>
    <col min="15384" max="15385" width="12" style="67" customWidth="1"/>
    <col min="15386" max="15386" width="4.7109375" style="67" customWidth="1"/>
    <col min="15387" max="15387" width="12" style="67" customWidth="1"/>
    <col min="15388" max="15388" width="13" style="67" customWidth="1"/>
    <col min="15389" max="15389" width="12.28515625" style="67" customWidth="1"/>
    <col min="15390" max="15390" width="6" style="67" customWidth="1"/>
    <col min="15391" max="15391" width="10" style="67" customWidth="1"/>
    <col min="15392" max="15392" width="11.7109375" style="67" customWidth="1"/>
    <col min="15393" max="15393" width="13.85546875" style="67" customWidth="1"/>
    <col min="15394" max="15394" width="6.28515625" style="67" customWidth="1"/>
    <col min="15395" max="15395" width="11.85546875" style="67" customWidth="1"/>
    <col min="15396" max="15396" width="12.28515625" style="67" customWidth="1"/>
    <col min="15397" max="15397" width="26.140625" style="67" customWidth="1"/>
    <col min="15398" max="15398" width="23.42578125" style="67" customWidth="1"/>
    <col min="15399" max="15616" width="9.140625" style="67"/>
    <col min="15617" max="15617" width="12.5703125" style="67" customWidth="1"/>
    <col min="15618" max="15620" width="18.28515625" style="67" customWidth="1"/>
    <col min="15621" max="15621" width="7.7109375" style="67" customWidth="1"/>
    <col min="15622" max="15622" width="12.5703125" style="67" customWidth="1"/>
    <col min="15623" max="15624" width="12" style="67" customWidth="1"/>
    <col min="15625" max="15625" width="23" style="67" customWidth="1"/>
    <col min="15626" max="15626" width="6.85546875" style="67" customWidth="1"/>
    <col min="15627" max="15628" width="12.5703125" style="67" customWidth="1"/>
    <col min="15629" max="15629" width="6.140625" style="67" customWidth="1"/>
    <col min="15630" max="15634" width="12" style="67" customWidth="1"/>
    <col min="15635" max="15635" width="6.85546875" style="67" customWidth="1"/>
    <col min="15636" max="15636" width="12" style="67" customWidth="1"/>
    <col min="15637" max="15637" width="14.5703125" style="67" customWidth="1"/>
    <col min="15638" max="15638" width="12.85546875" style="67" customWidth="1"/>
    <col min="15639" max="15639" width="5.7109375" style="67" customWidth="1"/>
    <col min="15640" max="15641" width="12" style="67" customWidth="1"/>
    <col min="15642" max="15642" width="4.7109375" style="67" customWidth="1"/>
    <col min="15643" max="15643" width="12" style="67" customWidth="1"/>
    <col min="15644" max="15644" width="13" style="67" customWidth="1"/>
    <col min="15645" max="15645" width="12.28515625" style="67" customWidth="1"/>
    <col min="15646" max="15646" width="6" style="67" customWidth="1"/>
    <col min="15647" max="15647" width="10" style="67" customWidth="1"/>
    <col min="15648" max="15648" width="11.7109375" style="67" customWidth="1"/>
    <col min="15649" max="15649" width="13.85546875" style="67" customWidth="1"/>
    <col min="15650" max="15650" width="6.28515625" style="67" customWidth="1"/>
    <col min="15651" max="15651" width="11.85546875" style="67" customWidth="1"/>
    <col min="15652" max="15652" width="12.28515625" style="67" customWidth="1"/>
    <col min="15653" max="15653" width="26.140625" style="67" customWidth="1"/>
    <col min="15654" max="15654" width="23.42578125" style="67" customWidth="1"/>
    <col min="15655" max="15872" width="9.140625" style="67"/>
    <col min="15873" max="15873" width="12.5703125" style="67" customWidth="1"/>
    <col min="15874" max="15876" width="18.28515625" style="67" customWidth="1"/>
    <col min="15877" max="15877" width="7.7109375" style="67" customWidth="1"/>
    <col min="15878" max="15878" width="12.5703125" style="67" customWidth="1"/>
    <col min="15879" max="15880" width="12" style="67" customWidth="1"/>
    <col min="15881" max="15881" width="23" style="67" customWidth="1"/>
    <col min="15882" max="15882" width="6.85546875" style="67" customWidth="1"/>
    <col min="15883" max="15884" width="12.5703125" style="67" customWidth="1"/>
    <col min="15885" max="15885" width="6.140625" style="67" customWidth="1"/>
    <col min="15886" max="15890" width="12" style="67" customWidth="1"/>
    <col min="15891" max="15891" width="6.85546875" style="67" customWidth="1"/>
    <col min="15892" max="15892" width="12" style="67" customWidth="1"/>
    <col min="15893" max="15893" width="14.5703125" style="67" customWidth="1"/>
    <col min="15894" max="15894" width="12.85546875" style="67" customWidth="1"/>
    <col min="15895" max="15895" width="5.7109375" style="67" customWidth="1"/>
    <col min="15896" max="15897" width="12" style="67" customWidth="1"/>
    <col min="15898" max="15898" width="4.7109375" style="67" customWidth="1"/>
    <col min="15899" max="15899" width="12" style="67" customWidth="1"/>
    <col min="15900" max="15900" width="13" style="67" customWidth="1"/>
    <col min="15901" max="15901" width="12.28515625" style="67" customWidth="1"/>
    <col min="15902" max="15902" width="6" style="67" customWidth="1"/>
    <col min="15903" max="15903" width="10" style="67" customWidth="1"/>
    <col min="15904" max="15904" width="11.7109375" style="67" customWidth="1"/>
    <col min="15905" max="15905" width="13.85546875" style="67" customWidth="1"/>
    <col min="15906" max="15906" width="6.28515625" style="67" customWidth="1"/>
    <col min="15907" max="15907" width="11.85546875" style="67" customWidth="1"/>
    <col min="15908" max="15908" width="12.28515625" style="67" customWidth="1"/>
    <col min="15909" max="15909" width="26.140625" style="67" customWidth="1"/>
    <col min="15910" max="15910" width="23.42578125" style="67" customWidth="1"/>
    <col min="15911" max="16128" width="9.140625" style="67"/>
    <col min="16129" max="16129" width="12.5703125" style="67" customWidth="1"/>
    <col min="16130" max="16132" width="18.28515625" style="67" customWidth="1"/>
    <col min="16133" max="16133" width="7.7109375" style="67" customWidth="1"/>
    <col min="16134" max="16134" width="12.5703125" style="67" customWidth="1"/>
    <col min="16135" max="16136" width="12" style="67" customWidth="1"/>
    <col min="16137" max="16137" width="23" style="67" customWidth="1"/>
    <col min="16138" max="16138" width="6.85546875" style="67" customWidth="1"/>
    <col min="16139" max="16140" width="12.5703125" style="67" customWidth="1"/>
    <col min="16141" max="16141" width="6.140625" style="67" customWidth="1"/>
    <col min="16142" max="16146" width="12" style="67" customWidth="1"/>
    <col min="16147" max="16147" width="6.85546875" style="67" customWidth="1"/>
    <col min="16148" max="16148" width="12" style="67" customWidth="1"/>
    <col min="16149" max="16149" width="14.5703125" style="67" customWidth="1"/>
    <col min="16150" max="16150" width="12.85546875" style="67" customWidth="1"/>
    <col min="16151" max="16151" width="5.7109375" style="67" customWidth="1"/>
    <col min="16152" max="16153" width="12" style="67" customWidth="1"/>
    <col min="16154" max="16154" width="4.7109375" style="67" customWidth="1"/>
    <col min="16155" max="16155" width="12" style="67" customWidth="1"/>
    <col min="16156" max="16156" width="13" style="67" customWidth="1"/>
    <col min="16157" max="16157" width="12.28515625" style="67" customWidth="1"/>
    <col min="16158" max="16158" width="6" style="67" customWidth="1"/>
    <col min="16159" max="16159" width="10" style="67" customWidth="1"/>
    <col min="16160" max="16160" width="11.7109375" style="67" customWidth="1"/>
    <col min="16161" max="16161" width="13.85546875" style="67" customWidth="1"/>
    <col min="16162" max="16162" width="6.28515625" style="67" customWidth="1"/>
    <col min="16163" max="16163" width="11.85546875" style="67" customWidth="1"/>
    <col min="16164" max="16164" width="12.28515625" style="67" customWidth="1"/>
    <col min="16165" max="16165" width="26.140625" style="67" customWidth="1"/>
    <col min="16166" max="16166" width="23.42578125" style="67" customWidth="1"/>
    <col min="16167" max="16384" width="9.140625" style="67"/>
  </cols>
  <sheetData>
    <row r="1" spans="1:77" x14ac:dyDescent="0.25">
      <c r="A1" s="786" t="s">
        <v>47</v>
      </c>
      <c r="B1" s="786"/>
      <c r="C1" s="786"/>
      <c r="D1" s="786"/>
      <c r="E1" s="786"/>
      <c r="F1" s="786"/>
      <c r="G1" s="64"/>
      <c r="H1" s="65"/>
      <c r="I1" s="64"/>
      <c r="J1" s="66"/>
      <c r="K1" s="66"/>
      <c r="L1" s="66"/>
      <c r="M1" s="66"/>
      <c r="N1" s="66"/>
      <c r="O1" s="66"/>
      <c r="P1" s="66"/>
      <c r="R1" s="65"/>
      <c r="S1" s="65"/>
      <c r="T1" s="64"/>
      <c r="U1" s="66"/>
      <c r="V1" s="66"/>
      <c r="W1" s="66"/>
      <c r="AB1" s="66"/>
      <c r="AC1" s="66"/>
      <c r="AD1" s="66"/>
      <c r="AL1" s="68" t="s">
        <v>48</v>
      </c>
    </row>
    <row r="2" spans="1:77" x14ac:dyDescent="0.25">
      <c r="A2" s="786" t="s">
        <v>49</v>
      </c>
      <c r="B2" s="786"/>
      <c r="C2" s="786"/>
      <c r="D2" s="786"/>
      <c r="E2" s="786"/>
      <c r="F2" s="786"/>
      <c r="G2" s="786"/>
      <c r="H2" s="65"/>
      <c r="I2" s="64"/>
      <c r="J2" s="66"/>
      <c r="K2" s="66"/>
      <c r="L2" s="66"/>
      <c r="M2" s="66"/>
      <c r="N2" s="66"/>
      <c r="O2" s="66"/>
      <c r="P2" s="66"/>
      <c r="R2" s="65"/>
      <c r="S2" s="65"/>
      <c r="T2" s="66"/>
      <c r="U2" s="66"/>
      <c r="V2" s="66"/>
      <c r="W2" s="66"/>
      <c r="AB2" s="66"/>
      <c r="AC2" s="66"/>
      <c r="AD2" s="66"/>
      <c r="AF2" s="787" t="s">
        <v>50</v>
      </c>
      <c r="AG2" s="787"/>
      <c r="AH2" s="787"/>
      <c r="AI2" s="787"/>
      <c r="AJ2" s="787"/>
      <c r="AK2" s="787"/>
      <c r="AL2" s="787"/>
      <c r="AM2" s="787"/>
      <c r="AN2" s="787"/>
      <c r="AO2" s="787"/>
      <c r="AP2" s="787"/>
    </row>
    <row r="3" spans="1:77" x14ac:dyDescent="0.25">
      <c r="B3" s="66"/>
      <c r="C3" s="66"/>
      <c r="D3" s="66"/>
      <c r="E3" s="64"/>
      <c r="F3" s="64"/>
      <c r="G3" s="64"/>
      <c r="H3" s="65"/>
      <c r="I3" s="64"/>
      <c r="J3" s="66"/>
      <c r="K3" s="66"/>
      <c r="L3" s="66"/>
      <c r="M3" s="66"/>
      <c r="N3" s="66"/>
      <c r="O3" s="66"/>
      <c r="P3" s="66"/>
      <c r="R3" s="65"/>
      <c r="S3" s="65"/>
      <c r="T3" s="66"/>
      <c r="U3" s="66"/>
      <c r="V3" s="66"/>
      <c r="W3" s="66"/>
      <c r="AB3" s="66"/>
      <c r="AC3" s="66"/>
      <c r="AD3" s="66"/>
    </row>
    <row r="4" spans="1:77" x14ac:dyDescent="0.25">
      <c r="B4" s="66"/>
      <c r="C4" s="66"/>
      <c r="D4" s="70" t="s">
        <v>51</v>
      </c>
      <c r="E4" s="64"/>
      <c r="F4" s="571" t="s">
        <v>1118</v>
      </c>
      <c r="G4" s="64"/>
      <c r="H4" s="65"/>
      <c r="I4" s="71" t="s">
        <v>52</v>
      </c>
      <c r="J4" s="66"/>
      <c r="K4" s="66"/>
      <c r="L4" s="66"/>
      <c r="M4" s="66"/>
      <c r="N4" s="66"/>
      <c r="O4" s="66"/>
      <c r="P4" s="66"/>
      <c r="R4" s="65"/>
      <c r="S4" s="65"/>
      <c r="T4" s="66"/>
      <c r="U4" s="66"/>
      <c r="V4" s="66"/>
      <c r="W4" s="66"/>
      <c r="AB4" s="66"/>
      <c r="AC4" s="66"/>
      <c r="AD4" s="66"/>
    </row>
    <row r="5" spans="1:77" x14ac:dyDescent="0.25">
      <c r="A5" s="788" t="s">
        <v>53</v>
      </c>
      <c r="B5" s="788"/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8"/>
      <c r="T5" s="788"/>
      <c r="U5" s="788"/>
      <c r="V5" s="788"/>
      <c r="W5" s="788"/>
      <c r="X5" s="788"/>
      <c r="Y5" s="788"/>
      <c r="Z5" s="788"/>
      <c r="AA5" s="788"/>
      <c r="AB5" s="788"/>
      <c r="AC5" s="788"/>
      <c r="AD5" s="788"/>
      <c r="AE5" s="788"/>
      <c r="AF5" s="788"/>
      <c r="AG5" s="788"/>
      <c r="AH5" s="788"/>
      <c r="AI5" s="788"/>
      <c r="AJ5" s="788"/>
      <c r="AK5" s="788"/>
      <c r="AL5" s="788"/>
    </row>
    <row r="6" spans="1:77" x14ac:dyDescent="0.25">
      <c r="B6" s="72"/>
      <c r="C6" s="72"/>
      <c r="D6" s="73" t="s">
        <v>54</v>
      </c>
      <c r="G6" s="72"/>
      <c r="H6" s="72"/>
      <c r="J6" s="72"/>
      <c r="K6" s="72"/>
      <c r="L6" s="72"/>
      <c r="M6" s="72"/>
      <c r="N6" s="72"/>
      <c r="O6" s="72"/>
      <c r="P6" s="72"/>
      <c r="Q6" s="72"/>
      <c r="R6" s="72"/>
      <c r="S6" s="72"/>
      <c r="U6" s="72"/>
      <c r="V6" s="72"/>
      <c r="W6" s="72"/>
      <c r="AB6" s="72"/>
      <c r="AC6" s="72"/>
      <c r="AD6" s="72"/>
    </row>
    <row r="7" spans="1:77" s="75" customFormat="1" x14ac:dyDescent="0.25">
      <c r="A7" s="789" t="s">
        <v>12</v>
      </c>
      <c r="B7" s="672" t="s">
        <v>55</v>
      </c>
      <c r="C7" s="789" t="s">
        <v>56</v>
      </c>
      <c r="D7" s="789" t="s">
        <v>57</v>
      </c>
      <c r="E7" s="774" t="s">
        <v>58</v>
      </c>
      <c r="F7" s="774" t="s">
        <v>59</v>
      </c>
      <c r="G7" s="783" t="s">
        <v>60</v>
      </c>
      <c r="H7" s="784"/>
      <c r="I7" s="784"/>
      <c r="J7" s="784"/>
      <c r="K7" s="784"/>
      <c r="L7" s="784"/>
      <c r="M7" s="784"/>
      <c r="N7" s="784"/>
      <c r="O7" s="784"/>
      <c r="P7" s="784"/>
      <c r="Q7" s="784"/>
      <c r="R7" s="784"/>
      <c r="S7" s="784"/>
      <c r="T7" s="784"/>
      <c r="U7" s="784"/>
      <c r="V7" s="784"/>
      <c r="W7" s="784"/>
      <c r="X7" s="784"/>
      <c r="Y7" s="784"/>
      <c r="Z7" s="784"/>
      <c r="AA7" s="784"/>
      <c r="AB7" s="784"/>
      <c r="AC7" s="784"/>
      <c r="AD7" s="784"/>
      <c r="AE7" s="785"/>
      <c r="AF7" s="774" t="s">
        <v>61</v>
      </c>
      <c r="AG7" s="774" t="s">
        <v>62</v>
      </c>
      <c r="AH7" s="774" t="s">
        <v>63</v>
      </c>
      <c r="AI7" s="774" t="s">
        <v>64</v>
      </c>
      <c r="AJ7" s="774" t="s">
        <v>65</v>
      </c>
      <c r="AK7" s="774" t="s">
        <v>66</v>
      </c>
      <c r="AL7" s="777" t="s">
        <v>67</v>
      </c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</row>
    <row r="8" spans="1:77" s="75" customFormat="1" x14ac:dyDescent="0.25">
      <c r="A8" s="790"/>
      <c r="B8" s="673"/>
      <c r="C8" s="790"/>
      <c r="D8" s="790"/>
      <c r="E8" s="775"/>
      <c r="F8" s="775"/>
      <c r="G8" s="780" t="s">
        <v>68</v>
      </c>
      <c r="H8" s="781"/>
      <c r="I8" s="781"/>
      <c r="J8" s="781"/>
      <c r="K8" s="781"/>
      <c r="L8" s="781"/>
      <c r="M8" s="781"/>
      <c r="N8" s="781"/>
      <c r="O8" s="781"/>
      <c r="P8" s="782"/>
      <c r="Q8" s="780" t="s">
        <v>69</v>
      </c>
      <c r="R8" s="781"/>
      <c r="S8" s="781"/>
      <c r="T8" s="781"/>
      <c r="U8" s="781"/>
      <c r="V8" s="781"/>
      <c r="W8" s="782"/>
      <c r="X8" s="780" t="s">
        <v>70</v>
      </c>
      <c r="Y8" s="781"/>
      <c r="Z8" s="781"/>
      <c r="AA8" s="781"/>
      <c r="AB8" s="781"/>
      <c r="AC8" s="781"/>
      <c r="AD8" s="782"/>
      <c r="AE8" s="774" t="s">
        <v>71</v>
      </c>
      <c r="AF8" s="775"/>
      <c r="AG8" s="775"/>
      <c r="AH8" s="775"/>
      <c r="AI8" s="775"/>
      <c r="AJ8" s="775"/>
      <c r="AK8" s="775"/>
      <c r="AL8" s="778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</row>
    <row r="9" spans="1:77" s="75" customFormat="1" ht="177" x14ac:dyDescent="0.25">
      <c r="A9" s="791"/>
      <c r="B9" s="674"/>
      <c r="C9" s="791"/>
      <c r="D9" s="791"/>
      <c r="E9" s="776"/>
      <c r="F9" s="776"/>
      <c r="G9" s="76" t="s">
        <v>72</v>
      </c>
      <c r="H9" s="77" t="s">
        <v>73</v>
      </c>
      <c r="I9" s="77" t="s">
        <v>74</v>
      </c>
      <c r="J9" s="77" t="s">
        <v>75</v>
      </c>
      <c r="K9" s="77" t="s">
        <v>76</v>
      </c>
      <c r="L9" s="77" t="s">
        <v>77</v>
      </c>
      <c r="M9" s="77" t="s">
        <v>78</v>
      </c>
      <c r="N9" s="76" t="s">
        <v>79</v>
      </c>
      <c r="O9" s="76" t="s">
        <v>80</v>
      </c>
      <c r="P9" s="76" t="s">
        <v>81</v>
      </c>
      <c r="Q9" s="76" t="s">
        <v>82</v>
      </c>
      <c r="R9" s="76" t="s">
        <v>83</v>
      </c>
      <c r="S9" s="77" t="s">
        <v>75</v>
      </c>
      <c r="T9" s="76" t="s">
        <v>84</v>
      </c>
      <c r="U9" s="77" t="s">
        <v>76</v>
      </c>
      <c r="V9" s="77" t="s">
        <v>77</v>
      </c>
      <c r="W9" s="77" t="s">
        <v>78</v>
      </c>
      <c r="X9" s="76" t="s">
        <v>85</v>
      </c>
      <c r="Y9" s="76" t="s">
        <v>83</v>
      </c>
      <c r="Z9" s="77" t="s">
        <v>75</v>
      </c>
      <c r="AA9" s="76" t="s">
        <v>86</v>
      </c>
      <c r="AB9" s="77" t="s">
        <v>76</v>
      </c>
      <c r="AC9" s="77" t="s">
        <v>77</v>
      </c>
      <c r="AD9" s="77" t="s">
        <v>78</v>
      </c>
      <c r="AE9" s="776"/>
      <c r="AF9" s="776"/>
      <c r="AG9" s="776"/>
      <c r="AH9" s="776"/>
      <c r="AI9" s="776"/>
      <c r="AJ9" s="776"/>
      <c r="AK9" s="776"/>
      <c r="AL9" s="779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</row>
    <row r="10" spans="1:77" s="75" customFormat="1" ht="16.5" thickBot="1" x14ac:dyDescent="0.3">
      <c r="A10" s="78">
        <v>1</v>
      </c>
      <c r="B10" s="79">
        <v>2</v>
      </c>
      <c r="C10" s="78">
        <v>3</v>
      </c>
      <c r="D10" s="79">
        <v>4</v>
      </c>
      <c r="E10" s="78">
        <v>5</v>
      </c>
      <c r="F10" s="79">
        <v>6</v>
      </c>
      <c r="G10" s="78">
        <v>7</v>
      </c>
      <c r="H10" s="79">
        <v>8</v>
      </c>
      <c r="I10" s="78">
        <v>9</v>
      </c>
      <c r="J10" s="79">
        <v>10</v>
      </c>
      <c r="K10" s="78">
        <v>11</v>
      </c>
      <c r="L10" s="79">
        <v>12</v>
      </c>
      <c r="M10" s="78">
        <v>13</v>
      </c>
      <c r="N10" s="79">
        <v>14</v>
      </c>
      <c r="O10" s="78">
        <v>15</v>
      </c>
      <c r="P10" s="79">
        <v>16</v>
      </c>
      <c r="Q10" s="78">
        <v>17</v>
      </c>
      <c r="R10" s="79">
        <v>18</v>
      </c>
      <c r="S10" s="78">
        <v>19</v>
      </c>
      <c r="T10" s="79">
        <v>20</v>
      </c>
      <c r="U10" s="78">
        <v>21</v>
      </c>
      <c r="V10" s="79">
        <v>22</v>
      </c>
      <c r="W10" s="78">
        <v>23</v>
      </c>
      <c r="X10" s="79">
        <v>24</v>
      </c>
      <c r="Y10" s="78">
        <v>25</v>
      </c>
      <c r="Z10" s="79">
        <v>26</v>
      </c>
      <c r="AA10" s="78">
        <v>27</v>
      </c>
      <c r="AB10" s="79">
        <v>28</v>
      </c>
      <c r="AC10" s="78">
        <v>29</v>
      </c>
      <c r="AD10" s="79">
        <v>30</v>
      </c>
      <c r="AE10" s="78">
        <v>31</v>
      </c>
      <c r="AF10" s="79">
        <v>32</v>
      </c>
      <c r="AG10" s="78">
        <v>33</v>
      </c>
      <c r="AH10" s="79">
        <v>34</v>
      </c>
      <c r="AI10" s="78">
        <v>35</v>
      </c>
      <c r="AJ10" s="79">
        <v>36</v>
      </c>
      <c r="AK10" s="78">
        <v>37</v>
      </c>
      <c r="AL10" s="80">
        <v>38</v>
      </c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</row>
    <row r="11" spans="1:77" s="75" customFormat="1" ht="16.5" thickTop="1" x14ac:dyDescent="0.25">
      <c r="A11" s="771" t="s">
        <v>87</v>
      </c>
      <c r="B11" s="772"/>
      <c r="C11" s="772"/>
      <c r="D11" s="772"/>
      <c r="E11" s="772"/>
      <c r="F11" s="772"/>
      <c r="G11" s="772"/>
      <c r="H11" s="772"/>
      <c r="I11" s="772"/>
      <c r="J11" s="772"/>
      <c r="K11" s="772"/>
      <c r="L11" s="772"/>
      <c r="M11" s="772"/>
      <c r="N11" s="772"/>
      <c r="O11" s="772"/>
      <c r="P11" s="772"/>
      <c r="Q11" s="772"/>
      <c r="R11" s="772"/>
      <c r="S11" s="772"/>
      <c r="T11" s="772"/>
      <c r="U11" s="772"/>
      <c r="V11" s="772"/>
      <c r="W11" s="772"/>
      <c r="X11" s="772"/>
      <c r="Y11" s="772"/>
      <c r="Z11" s="772"/>
      <c r="AA11" s="772"/>
      <c r="AB11" s="772"/>
      <c r="AC11" s="772"/>
      <c r="AD11" s="772"/>
      <c r="AE11" s="772"/>
      <c r="AF11" s="772"/>
      <c r="AG11" s="772"/>
      <c r="AH11" s="772"/>
      <c r="AI11" s="772"/>
      <c r="AJ11" s="772"/>
      <c r="AK11" s="772"/>
      <c r="AL11" s="773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</row>
    <row r="12" spans="1:77" s="75" customFormat="1" x14ac:dyDescent="0.25">
      <c r="A12" s="81" t="s">
        <v>88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</row>
    <row r="13" spans="1:77" s="75" customFormat="1" x14ac:dyDescent="0.25">
      <c r="A13" s="81" t="s">
        <v>89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</row>
    <row r="14" spans="1:77" x14ac:dyDescent="0.25">
      <c r="A14" s="658" t="s">
        <v>90</v>
      </c>
      <c r="B14" s="659"/>
      <c r="C14" s="659"/>
      <c r="D14" s="659"/>
      <c r="E14" s="659"/>
      <c r="F14" s="659"/>
      <c r="G14" s="659"/>
      <c r="H14" s="659"/>
      <c r="I14" s="659"/>
      <c r="J14" s="659"/>
      <c r="K14" s="659"/>
      <c r="L14" s="659"/>
      <c r="M14" s="659"/>
      <c r="N14" s="659"/>
      <c r="O14" s="659"/>
      <c r="P14" s="659"/>
      <c r="Q14" s="659"/>
      <c r="R14" s="659"/>
      <c r="S14" s="659"/>
      <c r="T14" s="659"/>
      <c r="U14" s="659"/>
      <c r="V14" s="659"/>
      <c r="W14" s="659"/>
      <c r="X14" s="659"/>
      <c r="Y14" s="659"/>
      <c r="Z14" s="659"/>
      <c r="AA14" s="659"/>
      <c r="AB14" s="659"/>
      <c r="AC14" s="659"/>
      <c r="AD14" s="659"/>
      <c r="AE14" s="659"/>
      <c r="AF14" s="659"/>
      <c r="AG14" s="659"/>
      <c r="AH14" s="659"/>
      <c r="AI14" s="659"/>
      <c r="AJ14" s="659"/>
      <c r="AK14" s="659"/>
      <c r="AL14" s="660"/>
    </row>
    <row r="15" spans="1:77" s="85" customFormat="1" x14ac:dyDescent="0.25">
      <c r="A15" s="83">
        <v>1</v>
      </c>
      <c r="B15" s="722" t="s">
        <v>91</v>
      </c>
      <c r="C15" s="723"/>
      <c r="D15" s="723"/>
      <c r="E15" s="723"/>
      <c r="F15" s="723"/>
      <c r="G15" s="723"/>
      <c r="H15" s="723"/>
      <c r="I15" s="723"/>
      <c r="J15" s="723"/>
      <c r="K15" s="723"/>
      <c r="L15" s="723"/>
      <c r="M15" s="723"/>
      <c r="N15" s="723"/>
      <c r="O15" s="723"/>
      <c r="P15" s="723"/>
      <c r="Q15" s="723"/>
      <c r="R15" s="723"/>
      <c r="S15" s="723"/>
      <c r="T15" s="723"/>
      <c r="U15" s="723"/>
      <c r="V15" s="723"/>
      <c r="W15" s="723"/>
      <c r="X15" s="723"/>
      <c r="Y15" s="723"/>
      <c r="Z15" s="723"/>
      <c r="AA15" s="723"/>
      <c r="AB15" s="723"/>
      <c r="AC15" s="723"/>
      <c r="AD15" s="723"/>
      <c r="AE15" s="723"/>
      <c r="AF15" s="723"/>
      <c r="AG15" s="723"/>
      <c r="AH15" s="723"/>
      <c r="AI15" s="723"/>
      <c r="AJ15" s="723"/>
      <c r="AK15" s="723"/>
      <c r="AL15" s="72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</row>
    <row r="16" spans="1:77" s="103" customFormat="1" x14ac:dyDescent="0.25">
      <c r="A16" s="101" t="s">
        <v>122</v>
      </c>
      <c r="B16" s="722" t="s">
        <v>123</v>
      </c>
      <c r="C16" s="723"/>
      <c r="D16" s="723"/>
      <c r="E16" s="723"/>
      <c r="F16" s="723"/>
      <c r="G16" s="723"/>
      <c r="H16" s="723"/>
      <c r="I16" s="723"/>
      <c r="J16" s="723"/>
      <c r="K16" s="723"/>
      <c r="L16" s="723"/>
      <c r="M16" s="723"/>
      <c r="N16" s="723"/>
      <c r="O16" s="723"/>
      <c r="P16" s="723"/>
      <c r="Q16" s="723"/>
      <c r="R16" s="723"/>
      <c r="S16" s="723"/>
      <c r="T16" s="723"/>
      <c r="U16" s="723"/>
      <c r="V16" s="723"/>
      <c r="W16" s="723"/>
      <c r="X16" s="723"/>
      <c r="Y16" s="723"/>
      <c r="Z16" s="723"/>
      <c r="AA16" s="723"/>
      <c r="AB16" s="723"/>
      <c r="AC16" s="723"/>
      <c r="AD16" s="723"/>
      <c r="AE16" s="723"/>
      <c r="AF16" s="723"/>
      <c r="AG16" s="723"/>
      <c r="AH16" s="723"/>
      <c r="AI16" s="723"/>
      <c r="AJ16" s="723"/>
      <c r="AK16" s="723"/>
      <c r="AL16" s="72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102"/>
    </row>
    <row r="17" spans="1:241" s="86" customFormat="1" ht="94.5" x14ac:dyDescent="0.25">
      <c r="A17" s="89" t="s">
        <v>124</v>
      </c>
      <c r="B17" s="87" t="s">
        <v>92</v>
      </c>
      <c r="C17" s="87" t="s">
        <v>125</v>
      </c>
      <c r="D17" s="87" t="s">
        <v>126</v>
      </c>
      <c r="E17" s="87" t="s">
        <v>93</v>
      </c>
      <c r="F17" s="88">
        <v>1200</v>
      </c>
      <c r="G17" s="87" t="s">
        <v>127</v>
      </c>
      <c r="H17" s="89" t="s">
        <v>94</v>
      </c>
      <c r="I17" s="89" t="s">
        <v>128</v>
      </c>
      <c r="J17" s="89" t="s">
        <v>129</v>
      </c>
      <c r="K17" s="89" t="s">
        <v>130</v>
      </c>
      <c r="L17" s="89" t="s">
        <v>131</v>
      </c>
      <c r="M17" s="89" t="s">
        <v>132</v>
      </c>
      <c r="N17" s="89" t="s">
        <v>96</v>
      </c>
      <c r="O17" s="87" t="s">
        <v>97</v>
      </c>
      <c r="P17" s="89" t="s">
        <v>133</v>
      </c>
      <c r="Q17" s="87" t="s">
        <v>134</v>
      </c>
      <c r="R17" s="87" t="s">
        <v>135</v>
      </c>
      <c r="S17" s="89" t="s">
        <v>98</v>
      </c>
      <c r="T17" s="89" t="s">
        <v>136</v>
      </c>
      <c r="U17" s="89" t="s">
        <v>99</v>
      </c>
      <c r="V17" s="89" t="s">
        <v>100</v>
      </c>
      <c r="W17" s="89" t="s">
        <v>101</v>
      </c>
      <c r="X17" s="89" t="s">
        <v>137</v>
      </c>
      <c r="Y17" s="89" t="s">
        <v>102</v>
      </c>
      <c r="Z17" s="89" t="s">
        <v>103</v>
      </c>
      <c r="AA17" s="87" t="s">
        <v>138</v>
      </c>
      <c r="AB17" s="91">
        <v>44394</v>
      </c>
      <c r="AC17" s="91">
        <v>47315</v>
      </c>
      <c r="AD17" s="87">
        <v>8</v>
      </c>
      <c r="AE17" s="87">
        <v>4000</v>
      </c>
      <c r="AF17" s="89" t="s">
        <v>109</v>
      </c>
      <c r="AG17" s="87" t="s">
        <v>139</v>
      </c>
      <c r="AH17" s="87">
        <v>3</v>
      </c>
      <c r="AI17" s="86" t="s">
        <v>105</v>
      </c>
      <c r="AJ17" s="87" t="s">
        <v>104</v>
      </c>
      <c r="AK17" s="87" t="s">
        <v>106</v>
      </c>
      <c r="AL17" s="92" t="s">
        <v>107</v>
      </c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93"/>
    </row>
    <row r="18" spans="1:241" s="86" customFormat="1" x14ac:dyDescent="0.25">
      <c r="A18" s="652" t="s">
        <v>140</v>
      </c>
      <c r="B18" s="653"/>
      <c r="C18" s="653"/>
      <c r="D18" s="653"/>
      <c r="E18" s="653"/>
      <c r="F18" s="653"/>
      <c r="G18" s="653"/>
      <c r="H18" s="653"/>
      <c r="I18" s="653"/>
      <c r="J18" s="653"/>
      <c r="K18" s="653"/>
      <c r="L18" s="653"/>
      <c r="M18" s="653"/>
      <c r="N18" s="653"/>
      <c r="O18" s="653"/>
      <c r="P18" s="653"/>
      <c r="Q18" s="653"/>
      <c r="R18" s="654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87"/>
      <c r="AH18" s="87"/>
      <c r="AI18" s="87"/>
      <c r="AJ18" s="90"/>
      <c r="AK18" s="104"/>
      <c r="AL18" s="105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93"/>
    </row>
    <row r="19" spans="1:241" s="96" customFormat="1" x14ac:dyDescent="0.25">
      <c r="A19" s="89"/>
      <c r="B19" s="669" t="s">
        <v>141</v>
      </c>
      <c r="C19" s="670"/>
      <c r="D19" s="670"/>
      <c r="E19" s="670"/>
      <c r="F19" s="670"/>
      <c r="G19" s="670"/>
      <c r="H19" s="670"/>
      <c r="I19" s="670"/>
      <c r="J19" s="670"/>
      <c r="K19" s="670"/>
      <c r="L19" s="670"/>
      <c r="M19" s="670"/>
      <c r="N19" s="670"/>
      <c r="O19" s="670"/>
      <c r="P19" s="670"/>
      <c r="Q19" s="670"/>
      <c r="R19" s="670"/>
      <c r="S19" s="670"/>
      <c r="T19" s="670"/>
      <c r="U19" s="670"/>
      <c r="V19" s="670"/>
      <c r="W19" s="670"/>
      <c r="X19" s="670"/>
      <c r="Y19" s="670"/>
      <c r="Z19" s="670"/>
      <c r="AA19" s="670"/>
      <c r="AB19" s="670"/>
      <c r="AC19" s="670"/>
      <c r="AD19" s="670"/>
      <c r="AE19" s="670"/>
      <c r="AF19" s="670"/>
      <c r="AG19" s="670"/>
      <c r="AH19" s="670"/>
      <c r="AI19" s="670"/>
      <c r="AJ19" s="670"/>
      <c r="AK19" s="670"/>
      <c r="AL19" s="671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5"/>
    </row>
    <row r="20" spans="1:241" s="211" customFormat="1" ht="78.75" x14ac:dyDescent="0.25">
      <c r="A20" s="242" t="s">
        <v>142</v>
      </c>
      <c r="B20" s="243" t="s">
        <v>92</v>
      </c>
      <c r="C20" s="243" t="s">
        <v>143</v>
      </c>
      <c r="D20" s="243" t="s">
        <v>23</v>
      </c>
      <c r="E20" s="243" t="s">
        <v>93</v>
      </c>
      <c r="F20" s="244">
        <v>80</v>
      </c>
      <c r="G20" s="243" t="s">
        <v>23</v>
      </c>
      <c r="H20" s="27" t="s">
        <v>144</v>
      </c>
      <c r="I20" s="27">
        <v>11042985</v>
      </c>
      <c r="J20" s="245">
        <v>1</v>
      </c>
      <c r="K20" s="27">
        <v>2012</v>
      </c>
      <c r="L20" s="27">
        <v>2022</v>
      </c>
      <c r="M20" s="243">
        <v>10</v>
      </c>
      <c r="N20" s="246" t="s">
        <v>96</v>
      </c>
      <c r="O20" s="246" t="s">
        <v>109</v>
      </c>
      <c r="P20" s="246" t="s">
        <v>109</v>
      </c>
      <c r="Q20" s="243" t="s">
        <v>120</v>
      </c>
      <c r="R20" s="243" t="s">
        <v>145</v>
      </c>
      <c r="S20" s="243">
        <v>0.5</v>
      </c>
      <c r="T20" s="243" t="s">
        <v>136</v>
      </c>
      <c r="U20" s="243">
        <v>2012</v>
      </c>
      <c r="V20" s="243">
        <v>2016</v>
      </c>
      <c r="W20" s="243">
        <v>4</v>
      </c>
      <c r="X20" s="246" t="s">
        <v>109</v>
      </c>
      <c r="Y20" s="246" t="s">
        <v>109</v>
      </c>
      <c r="Z20" s="246" t="s">
        <v>109</v>
      </c>
      <c r="AA20" s="246" t="s">
        <v>109</v>
      </c>
      <c r="AB20" s="246" t="s">
        <v>109</v>
      </c>
      <c r="AC20" s="246" t="s">
        <v>109</v>
      </c>
      <c r="AD20" s="246" t="s">
        <v>109</v>
      </c>
      <c r="AE20" s="246" t="s">
        <v>109</v>
      </c>
      <c r="AF20" s="246" t="s">
        <v>109</v>
      </c>
      <c r="AG20" s="243" t="s">
        <v>146</v>
      </c>
      <c r="AH20" s="243">
        <v>3</v>
      </c>
      <c r="AI20" s="211" t="s">
        <v>105</v>
      </c>
      <c r="AJ20" s="246" t="s">
        <v>109</v>
      </c>
      <c r="AK20" s="243" t="s">
        <v>114</v>
      </c>
      <c r="AL20" s="247" t="s">
        <v>141</v>
      </c>
      <c r="AM20" s="248" t="s">
        <v>115</v>
      </c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10"/>
    </row>
    <row r="21" spans="1:241" s="96" customFormat="1" x14ac:dyDescent="0.25">
      <c r="A21" s="90"/>
      <c r="B21" s="715" t="s">
        <v>154</v>
      </c>
      <c r="C21" s="716"/>
      <c r="D21" s="716"/>
      <c r="E21" s="716"/>
      <c r="F21" s="716"/>
      <c r="G21" s="716"/>
      <c r="H21" s="716"/>
      <c r="I21" s="716"/>
      <c r="J21" s="716"/>
      <c r="K21" s="716"/>
      <c r="L21" s="716"/>
      <c r="M21" s="716"/>
      <c r="N21" s="716"/>
      <c r="O21" s="716"/>
      <c r="P21" s="716"/>
      <c r="Q21" s="716"/>
      <c r="R21" s="716"/>
      <c r="S21" s="716"/>
      <c r="T21" s="716"/>
      <c r="U21" s="716"/>
      <c r="V21" s="716"/>
      <c r="W21" s="716"/>
      <c r="X21" s="716"/>
      <c r="Y21" s="716"/>
      <c r="Z21" s="716"/>
      <c r="AA21" s="716"/>
      <c r="AB21" s="716"/>
      <c r="AC21" s="716"/>
      <c r="AD21" s="716"/>
      <c r="AE21" s="716"/>
      <c r="AF21" s="716"/>
      <c r="AG21" s="716"/>
      <c r="AH21" s="716"/>
      <c r="AI21" s="716"/>
      <c r="AJ21" s="716"/>
      <c r="AK21" s="716"/>
      <c r="AL21" s="717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5"/>
    </row>
    <row r="22" spans="1:241" s="211" customFormat="1" ht="78.75" x14ac:dyDescent="0.25">
      <c r="A22" s="242" t="s">
        <v>155</v>
      </c>
      <c r="B22" s="243" t="s">
        <v>92</v>
      </c>
      <c r="C22" s="243" t="s">
        <v>156</v>
      </c>
      <c r="D22" s="243" t="s">
        <v>152</v>
      </c>
      <c r="E22" s="243" t="s">
        <v>93</v>
      </c>
      <c r="F22" s="244">
        <v>95</v>
      </c>
      <c r="G22" s="243" t="s">
        <v>152</v>
      </c>
      <c r="H22" s="243" t="s">
        <v>153</v>
      </c>
      <c r="I22" s="243">
        <v>19515267</v>
      </c>
      <c r="J22" s="249">
        <v>0.5</v>
      </c>
      <c r="K22" s="243">
        <v>2014</v>
      </c>
      <c r="L22" s="243">
        <v>2024</v>
      </c>
      <c r="M22" s="243">
        <v>10</v>
      </c>
      <c r="N22" s="246" t="s">
        <v>96</v>
      </c>
      <c r="O22" s="246" t="s">
        <v>109</v>
      </c>
      <c r="P22" s="246" t="s">
        <v>109</v>
      </c>
      <c r="Q22" s="243" t="s">
        <v>109</v>
      </c>
      <c r="R22" s="243" t="s">
        <v>109</v>
      </c>
      <c r="S22" s="243" t="s">
        <v>109</v>
      </c>
      <c r="T22" s="243">
        <v>1</v>
      </c>
      <c r="U22" s="243" t="s">
        <v>109</v>
      </c>
      <c r="V22" s="243" t="s">
        <v>109</v>
      </c>
      <c r="W22" s="243" t="s">
        <v>109</v>
      </c>
      <c r="X22" s="243" t="s">
        <v>109</v>
      </c>
      <c r="Y22" s="243" t="s">
        <v>109</v>
      </c>
      <c r="Z22" s="243" t="s">
        <v>109</v>
      </c>
      <c r="AA22" s="243" t="s">
        <v>109</v>
      </c>
      <c r="AB22" s="243" t="s">
        <v>109</v>
      </c>
      <c r="AC22" s="243" t="s">
        <v>109</v>
      </c>
      <c r="AD22" s="243" t="s">
        <v>109</v>
      </c>
      <c r="AE22" s="243" t="s">
        <v>109</v>
      </c>
      <c r="AF22" s="246" t="s">
        <v>109</v>
      </c>
      <c r="AG22" s="243" t="s">
        <v>157</v>
      </c>
      <c r="AH22" s="243">
        <v>3</v>
      </c>
      <c r="AI22" s="211" t="s">
        <v>105</v>
      </c>
      <c r="AJ22" s="246" t="s">
        <v>109</v>
      </c>
      <c r="AK22" s="243" t="s">
        <v>114</v>
      </c>
      <c r="AL22" s="247" t="e">
        <f>#REF!</f>
        <v>#REF!</v>
      </c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10"/>
    </row>
    <row r="23" spans="1:241" s="103" customFormat="1" x14ac:dyDescent="0.25">
      <c r="A23" s="101" t="s">
        <v>160</v>
      </c>
      <c r="B23" s="722" t="s">
        <v>161</v>
      </c>
      <c r="C23" s="723"/>
      <c r="D23" s="723"/>
      <c r="E23" s="723"/>
      <c r="F23" s="723"/>
      <c r="G23" s="723"/>
      <c r="H23" s="723"/>
      <c r="I23" s="723"/>
      <c r="J23" s="723"/>
      <c r="K23" s="723"/>
      <c r="L23" s="723"/>
      <c r="M23" s="723"/>
      <c r="N23" s="723"/>
      <c r="O23" s="723"/>
      <c r="P23" s="723"/>
      <c r="Q23" s="723"/>
      <c r="R23" s="723"/>
      <c r="S23" s="723"/>
      <c r="T23" s="723"/>
      <c r="U23" s="723"/>
      <c r="V23" s="723"/>
      <c r="W23" s="723"/>
      <c r="X23" s="723"/>
      <c r="Y23" s="723"/>
      <c r="Z23" s="723"/>
      <c r="AA23" s="723"/>
      <c r="AB23" s="723"/>
      <c r="AC23" s="723"/>
      <c r="AD23" s="723"/>
      <c r="AE23" s="723"/>
      <c r="AF23" s="723"/>
      <c r="AG23" s="723"/>
      <c r="AH23" s="723"/>
      <c r="AI23" s="723"/>
      <c r="AJ23" s="723"/>
      <c r="AK23" s="723"/>
      <c r="AL23" s="72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102"/>
    </row>
    <row r="24" spans="1:241" s="86" customFormat="1" ht="94.5" x14ac:dyDescent="0.25">
      <c r="A24" s="89" t="s">
        <v>162</v>
      </c>
      <c r="B24" s="87" t="s">
        <v>92</v>
      </c>
      <c r="C24" s="87" t="s">
        <v>163</v>
      </c>
      <c r="D24" s="87" t="s">
        <v>164</v>
      </c>
      <c r="E24" s="87" t="s">
        <v>93</v>
      </c>
      <c r="F24" s="88">
        <v>1150</v>
      </c>
      <c r="G24" s="87" t="s">
        <v>165</v>
      </c>
      <c r="H24" s="89" t="s">
        <v>94</v>
      </c>
      <c r="I24" s="89" t="s">
        <v>166</v>
      </c>
      <c r="J24" s="89" t="s">
        <v>129</v>
      </c>
      <c r="K24" s="89" t="s">
        <v>167</v>
      </c>
      <c r="L24" s="89" t="s">
        <v>168</v>
      </c>
      <c r="M24" s="89" t="s">
        <v>132</v>
      </c>
      <c r="N24" s="89" t="s">
        <v>96</v>
      </c>
      <c r="O24" s="87" t="s">
        <v>97</v>
      </c>
      <c r="P24" s="89" t="s">
        <v>169</v>
      </c>
      <c r="Q24" s="87" t="s">
        <v>170</v>
      </c>
      <c r="R24" s="87" t="s">
        <v>171</v>
      </c>
      <c r="S24" s="89" t="s">
        <v>98</v>
      </c>
      <c r="T24" s="89" t="s">
        <v>136</v>
      </c>
      <c r="U24" s="89" t="s">
        <v>99</v>
      </c>
      <c r="V24" s="89" t="s">
        <v>100</v>
      </c>
      <c r="W24" s="89" t="s">
        <v>101</v>
      </c>
      <c r="X24" s="89" t="s">
        <v>137</v>
      </c>
      <c r="Y24" s="89" t="s">
        <v>102</v>
      </c>
      <c r="Z24" s="89" t="s">
        <v>103</v>
      </c>
      <c r="AA24" s="87" t="s">
        <v>138</v>
      </c>
      <c r="AB24" s="91">
        <v>44394</v>
      </c>
      <c r="AC24" s="91">
        <v>47315</v>
      </c>
      <c r="AD24" s="87">
        <v>8</v>
      </c>
      <c r="AE24" s="87">
        <v>4000</v>
      </c>
      <c r="AF24" s="89" t="s">
        <v>109</v>
      </c>
      <c r="AG24" s="87" t="s">
        <v>172</v>
      </c>
      <c r="AH24" s="87">
        <v>3</v>
      </c>
      <c r="AI24" s="86" t="s">
        <v>105</v>
      </c>
      <c r="AJ24" s="87" t="s">
        <v>104</v>
      </c>
      <c r="AK24" s="87" t="s">
        <v>106</v>
      </c>
      <c r="AL24" s="92" t="s">
        <v>107</v>
      </c>
      <c r="AM24" s="99"/>
      <c r="AN24" s="99"/>
      <c r="AO24" s="69"/>
      <c r="AP24" s="69"/>
      <c r="AQ24" s="120"/>
      <c r="AR24" s="120"/>
      <c r="AS24" s="120"/>
      <c r="AT24" s="121"/>
      <c r="AU24" s="121"/>
      <c r="AV24" s="121"/>
      <c r="AW24" s="69"/>
      <c r="AX24" s="69"/>
      <c r="AY24" s="120"/>
      <c r="AZ24" s="120"/>
      <c r="BA24" s="99"/>
      <c r="BB24" s="99"/>
      <c r="BC24" s="69"/>
      <c r="BD24" s="99"/>
      <c r="BE24" s="99"/>
      <c r="BF24" s="69"/>
      <c r="BG24" s="69"/>
      <c r="BH24" s="120"/>
      <c r="BI24" s="120"/>
      <c r="BJ24" s="120"/>
      <c r="BK24" s="121"/>
      <c r="BL24" s="121"/>
      <c r="BM24" s="121"/>
      <c r="BN24" s="69"/>
      <c r="BO24" s="69"/>
      <c r="BP24" s="120"/>
      <c r="BQ24" s="120"/>
      <c r="BR24" s="99"/>
      <c r="BS24" s="99"/>
      <c r="BT24" s="69"/>
      <c r="BU24" s="99"/>
      <c r="BV24" s="99"/>
      <c r="BW24" s="69"/>
      <c r="BX24" s="93"/>
      <c r="BY24" s="89"/>
      <c r="BZ24" s="89"/>
      <c r="CA24" s="89"/>
      <c r="CB24" s="122"/>
      <c r="CC24" s="122"/>
      <c r="CD24" s="122"/>
      <c r="CG24" s="89"/>
      <c r="CH24" s="89"/>
      <c r="CI24" s="87"/>
      <c r="CJ24" s="87"/>
      <c r="CL24" s="87"/>
      <c r="CM24" s="87"/>
      <c r="CP24" s="89"/>
      <c r="CQ24" s="89"/>
      <c r="CR24" s="89"/>
      <c r="CS24" s="122"/>
      <c r="CT24" s="122"/>
      <c r="CU24" s="122"/>
      <c r="CX24" s="89"/>
      <c r="CY24" s="89"/>
      <c r="CZ24" s="87"/>
      <c r="DA24" s="87"/>
      <c r="DC24" s="87"/>
      <c r="DD24" s="87"/>
      <c r="DG24" s="89"/>
      <c r="DH24" s="89"/>
      <c r="DI24" s="89"/>
      <c r="DJ24" s="122"/>
      <c r="DK24" s="122"/>
      <c r="DL24" s="122"/>
      <c r="DO24" s="89"/>
      <c r="DP24" s="89"/>
      <c r="DQ24" s="87"/>
      <c r="DR24" s="87"/>
      <c r="DT24" s="87"/>
      <c r="DU24" s="87"/>
      <c r="DX24" s="89"/>
      <c r="DY24" s="89"/>
      <c r="DZ24" s="89"/>
      <c r="EA24" s="122"/>
      <c r="EB24" s="122"/>
      <c r="EC24" s="122"/>
      <c r="EF24" s="89"/>
      <c r="EG24" s="89"/>
      <c r="EH24" s="87"/>
      <c r="EI24" s="87"/>
      <c r="EK24" s="87"/>
      <c r="EL24" s="87"/>
      <c r="EO24" s="89"/>
      <c r="EP24" s="89"/>
      <c r="EQ24" s="89"/>
      <c r="ER24" s="122"/>
      <c r="ES24" s="122"/>
      <c r="ET24" s="122"/>
      <c r="EW24" s="89"/>
      <c r="EX24" s="89"/>
      <c r="EY24" s="87"/>
      <c r="EZ24" s="87"/>
      <c r="FB24" s="87"/>
      <c r="FC24" s="87"/>
      <c r="FF24" s="89"/>
      <c r="FG24" s="89"/>
      <c r="FH24" s="89"/>
      <c r="FI24" s="122"/>
      <c r="FJ24" s="122"/>
      <c r="FK24" s="122"/>
      <c r="FN24" s="89"/>
      <c r="FO24" s="89"/>
      <c r="FP24" s="87"/>
      <c r="FQ24" s="87"/>
      <c r="FS24" s="87"/>
      <c r="FT24" s="87"/>
      <c r="FW24" s="89"/>
      <c r="FX24" s="89"/>
      <c r="FY24" s="89"/>
      <c r="FZ24" s="122"/>
      <c r="GA24" s="122"/>
      <c r="GB24" s="122"/>
      <c r="GE24" s="89"/>
      <c r="GF24" s="89"/>
      <c r="GG24" s="87"/>
      <c r="GH24" s="87"/>
      <c r="GJ24" s="87"/>
      <c r="GK24" s="87"/>
      <c r="GN24" s="89"/>
      <c r="GO24" s="89"/>
      <c r="GP24" s="89"/>
      <c r="GQ24" s="122"/>
      <c r="GR24" s="122"/>
      <c r="GS24" s="122"/>
      <c r="GV24" s="89"/>
      <c r="GW24" s="89"/>
      <c r="GX24" s="87"/>
      <c r="GY24" s="87"/>
      <c r="HA24" s="87"/>
      <c r="HB24" s="87"/>
      <c r="HE24" s="89"/>
      <c r="HF24" s="89"/>
      <c r="HG24" s="89"/>
      <c r="HH24" s="122"/>
      <c r="HI24" s="122"/>
      <c r="HJ24" s="122"/>
      <c r="HM24" s="89"/>
      <c r="HN24" s="89"/>
      <c r="HO24" s="87"/>
      <c r="HP24" s="87"/>
      <c r="HR24" s="87"/>
      <c r="HS24" s="87"/>
      <c r="HV24" s="89"/>
      <c r="HW24" s="89"/>
      <c r="HX24" s="89"/>
      <c r="HY24" s="122"/>
      <c r="HZ24" s="122"/>
      <c r="IA24" s="122"/>
      <c r="ID24" s="89"/>
      <c r="IE24" s="89"/>
      <c r="IF24" s="87"/>
      <c r="IG24" s="87"/>
    </row>
    <row r="25" spans="1:241" s="96" customFormat="1" x14ac:dyDescent="0.25">
      <c r="A25" s="104"/>
      <c r="B25" s="652" t="s">
        <v>173</v>
      </c>
      <c r="C25" s="653"/>
      <c r="D25" s="653"/>
      <c r="E25" s="653"/>
      <c r="F25" s="653"/>
      <c r="G25" s="653"/>
      <c r="H25" s="653"/>
      <c r="I25" s="653"/>
      <c r="J25" s="653"/>
      <c r="K25" s="653"/>
      <c r="L25" s="653"/>
      <c r="M25" s="653"/>
      <c r="N25" s="653"/>
      <c r="O25" s="654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18"/>
      <c r="AJ25" s="118"/>
      <c r="AK25" s="118"/>
      <c r="AL25" s="12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5"/>
    </row>
    <row r="26" spans="1:241" s="96" customFormat="1" x14ac:dyDescent="0.25">
      <c r="A26" s="104"/>
      <c r="B26" s="768" t="s">
        <v>174</v>
      </c>
      <c r="C26" s="769"/>
      <c r="D26" s="770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18"/>
      <c r="AJ26" s="118"/>
      <c r="AK26" s="118"/>
      <c r="AL26" s="12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5"/>
    </row>
    <row r="27" spans="1:241" s="211" customFormat="1" ht="78.75" x14ac:dyDescent="0.25">
      <c r="A27" s="246" t="s">
        <v>175</v>
      </c>
      <c r="B27" s="243" t="s">
        <v>92</v>
      </c>
      <c r="C27" s="243" t="s">
        <v>163</v>
      </c>
      <c r="D27" s="243" t="s">
        <v>23</v>
      </c>
      <c r="E27" s="243" t="s">
        <v>93</v>
      </c>
      <c r="F27" s="244">
        <v>13</v>
      </c>
      <c r="G27" s="243" t="s">
        <v>23</v>
      </c>
      <c r="H27" s="243" t="s">
        <v>176</v>
      </c>
      <c r="I27" s="243">
        <v>395488</v>
      </c>
      <c r="J27" s="249">
        <v>2</v>
      </c>
      <c r="K27" s="250">
        <v>2009</v>
      </c>
      <c r="L27" s="243">
        <v>2019</v>
      </c>
      <c r="M27" s="243">
        <v>10</v>
      </c>
      <c r="N27" s="246" t="s">
        <v>96</v>
      </c>
      <c r="O27" s="246" t="s">
        <v>109</v>
      </c>
      <c r="P27" s="246" t="s">
        <v>109</v>
      </c>
      <c r="Q27" s="243" t="s">
        <v>30</v>
      </c>
      <c r="R27" s="246" t="s">
        <v>109</v>
      </c>
      <c r="S27" s="246" t="s">
        <v>109</v>
      </c>
      <c r="T27" s="243" t="s">
        <v>177</v>
      </c>
      <c r="U27" s="246" t="s">
        <v>109</v>
      </c>
      <c r="V27" s="246" t="s">
        <v>109</v>
      </c>
      <c r="W27" s="246" t="s">
        <v>109</v>
      </c>
      <c r="X27" s="246" t="s">
        <v>109</v>
      </c>
      <c r="Y27" s="246" t="s">
        <v>109</v>
      </c>
      <c r="Z27" s="246" t="s">
        <v>109</v>
      </c>
      <c r="AA27" s="246" t="s">
        <v>109</v>
      </c>
      <c r="AB27" s="246" t="s">
        <v>109</v>
      </c>
      <c r="AC27" s="246" t="s">
        <v>109</v>
      </c>
      <c r="AD27" s="246" t="s">
        <v>109</v>
      </c>
      <c r="AE27" s="246" t="s">
        <v>109</v>
      </c>
      <c r="AF27" s="246" t="s">
        <v>109</v>
      </c>
      <c r="AG27" s="243" t="s">
        <v>150</v>
      </c>
      <c r="AH27" s="243">
        <v>3</v>
      </c>
      <c r="AI27" s="211" t="s">
        <v>105</v>
      </c>
      <c r="AJ27" s="246" t="s">
        <v>109</v>
      </c>
      <c r="AK27" s="243" t="s">
        <v>114</v>
      </c>
      <c r="AL27" s="247" t="s">
        <v>178</v>
      </c>
      <c r="AM27" s="248"/>
      <c r="AN27" s="248"/>
      <c r="AO27" s="209"/>
      <c r="AP27" s="209"/>
      <c r="AQ27" s="251"/>
      <c r="AR27" s="251"/>
      <c r="AS27" s="251"/>
      <c r="AT27" s="252"/>
      <c r="AU27" s="252"/>
      <c r="AV27" s="252"/>
      <c r="AW27" s="209"/>
      <c r="AX27" s="209"/>
      <c r="AY27" s="251"/>
      <c r="AZ27" s="251"/>
      <c r="BA27" s="248"/>
      <c r="BB27" s="248"/>
      <c r="BC27" s="209"/>
      <c r="BD27" s="248"/>
      <c r="BE27" s="248"/>
      <c r="BF27" s="209"/>
      <c r="BG27" s="209"/>
      <c r="BH27" s="251"/>
      <c r="BI27" s="251"/>
      <c r="BJ27" s="251"/>
      <c r="BK27" s="252"/>
      <c r="BL27" s="252"/>
      <c r="BM27" s="252"/>
      <c r="BN27" s="209"/>
      <c r="BO27" s="209"/>
      <c r="BP27" s="251"/>
      <c r="BQ27" s="251"/>
      <c r="BR27" s="248"/>
      <c r="BS27" s="248"/>
      <c r="BT27" s="209"/>
      <c r="BU27" s="248"/>
      <c r="BV27" s="248"/>
      <c r="BW27" s="209"/>
      <c r="BX27" s="210"/>
      <c r="BY27" s="246"/>
      <c r="BZ27" s="246"/>
      <c r="CA27" s="246"/>
      <c r="CB27" s="253"/>
      <c r="CC27" s="253"/>
      <c r="CD27" s="253"/>
      <c r="CG27" s="246"/>
      <c r="CH27" s="246"/>
      <c r="CI27" s="243"/>
      <c r="CJ27" s="243"/>
      <c r="CL27" s="243"/>
      <c r="CM27" s="243"/>
      <c r="CP27" s="246"/>
      <c r="CQ27" s="246"/>
      <c r="CR27" s="246"/>
      <c r="CS27" s="253"/>
      <c r="CT27" s="253"/>
      <c r="CU27" s="253"/>
      <c r="CX27" s="246"/>
      <c r="CY27" s="246"/>
      <c r="CZ27" s="243"/>
      <c r="DA27" s="243"/>
      <c r="DC27" s="243"/>
      <c r="DD27" s="243"/>
      <c r="DG27" s="246"/>
      <c r="DH27" s="246"/>
      <c r="DI27" s="246"/>
      <c r="DJ27" s="253"/>
      <c r="DK27" s="253"/>
      <c r="DL27" s="253"/>
      <c r="DO27" s="246"/>
      <c r="DP27" s="246"/>
      <c r="DQ27" s="243"/>
      <c r="DR27" s="243"/>
      <c r="DT27" s="243"/>
      <c r="DU27" s="243"/>
      <c r="DX27" s="246"/>
      <c r="DY27" s="246"/>
      <c r="DZ27" s="246"/>
      <c r="EA27" s="253"/>
      <c r="EB27" s="253"/>
      <c r="EC27" s="253"/>
      <c r="EF27" s="246"/>
      <c r="EG27" s="246"/>
      <c r="EH27" s="243"/>
      <c r="EI27" s="243"/>
      <c r="EK27" s="243"/>
      <c r="EL27" s="243"/>
      <c r="EO27" s="246"/>
      <c r="EP27" s="246"/>
      <c r="EQ27" s="246"/>
      <c r="ER27" s="253"/>
      <c r="ES27" s="253"/>
      <c r="ET27" s="253"/>
      <c r="EW27" s="246"/>
      <c r="EX27" s="246"/>
      <c r="EY27" s="243"/>
      <c r="EZ27" s="243"/>
      <c r="FB27" s="243"/>
      <c r="FC27" s="243"/>
      <c r="FF27" s="246"/>
      <c r="FG27" s="246"/>
      <c r="FH27" s="246"/>
      <c r="FI27" s="253"/>
      <c r="FJ27" s="253"/>
      <c r="FK27" s="253"/>
      <c r="FN27" s="246"/>
      <c r="FO27" s="246"/>
      <c r="FP27" s="243"/>
      <c r="FQ27" s="243"/>
      <c r="FS27" s="243"/>
      <c r="FT27" s="243"/>
      <c r="FW27" s="246"/>
      <c r="FX27" s="246"/>
      <c r="FY27" s="246"/>
      <c r="FZ27" s="253"/>
      <c r="GA27" s="253"/>
      <c r="GB27" s="253"/>
      <c r="GE27" s="246"/>
      <c r="GF27" s="246"/>
      <c r="GG27" s="243"/>
      <c r="GH27" s="243"/>
      <c r="GJ27" s="243"/>
      <c r="GK27" s="243"/>
      <c r="GN27" s="246"/>
      <c r="GO27" s="246"/>
      <c r="GP27" s="246"/>
      <c r="GQ27" s="253"/>
      <c r="GR27" s="253"/>
      <c r="GS27" s="253"/>
      <c r="GV27" s="246"/>
      <c r="GW27" s="246"/>
      <c r="GX27" s="243"/>
      <c r="GY27" s="243"/>
      <c r="HA27" s="243"/>
      <c r="HB27" s="243"/>
      <c r="HE27" s="246"/>
      <c r="HF27" s="246"/>
      <c r="HG27" s="246"/>
      <c r="HH27" s="253"/>
      <c r="HI27" s="253"/>
      <c r="HJ27" s="253"/>
      <c r="HM27" s="246"/>
      <c r="HN27" s="246"/>
      <c r="HO27" s="243"/>
      <c r="HP27" s="243"/>
      <c r="HR27" s="243"/>
      <c r="HS27" s="243"/>
      <c r="HV27" s="246"/>
      <c r="HW27" s="246"/>
      <c r="HX27" s="246"/>
      <c r="HY27" s="253"/>
      <c r="HZ27" s="253"/>
      <c r="IA27" s="253"/>
      <c r="ID27" s="246"/>
      <c r="IE27" s="246"/>
      <c r="IF27" s="243"/>
      <c r="IG27" s="243"/>
    </row>
    <row r="28" spans="1:241" s="96" customFormat="1" x14ac:dyDescent="0.25">
      <c r="A28" s="89"/>
      <c r="B28" s="669" t="s">
        <v>180</v>
      </c>
      <c r="C28" s="670"/>
      <c r="D28" s="670"/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  <c r="Q28" s="670"/>
      <c r="R28" s="670"/>
      <c r="S28" s="670"/>
      <c r="T28" s="670"/>
      <c r="U28" s="670"/>
      <c r="V28" s="670"/>
      <c r="W28" s="670"/>
      <c r="X28" s="670"/>
      <c r="Y28" s="670"/>
      <c r="Z28" s="670"/>
      <c r="AA28" s="670"/>
      <c r="AB28" s="670"/>
      <c r="AC28" s="670"/>
      <c r="AD28" s="670"/>
      <c r="AE28" s="670"/>
      <c r="AF28" s="670"/>
      <c r="AG28" s="670"/>
      <c r="AH28" s="670"/>
      <c r="AI28" s="670"/>
      <c r="AJ28" s="670"/>
      <c r="AK28" s="670"/>
      <c r="AL28" s="671"/>
      <c r="AM28" s="113"/>
      <c r="AN28" s="113"/>
      <c r="AO28" s="94"/>
      <c r="AP28" s="94"/>
      <c r="AQ28" s="114"/>
      <c r="AR28" s="114"/>
      <c r="AS28" s="114"/>
      <c r="AT28" s="115"/>
      <c r="AU28" s="115"/>
      <c r="AV28" s="115"/>
      <c r="AW28" s="94"/>
      <c r="AX28" s="94"/>
      <c r="AY28" s="114"/>
      <c r="AZ28" s="114"/>
      <c r="BA28" s="113"/>
      <c r="BB28" s="113"/>
      <c r="BC28" s="94"/>
      <c r="BD28" s="113"/>
      <c r="BE28" s="113"/>
      <c r="BF28" s="94"/>
      <c r="BG28" s="94"/>
      <c r="BH28" s="114"/>
      <c r="BI28" s="114"/>
      <c r="BJ28" s="114"/>
      <c r="BK28" s="115"/>
      <c r="BL28" s="115"/>
      <c r="BM28" s="115"/>
      <c r="BN28" s="94"/>
      <c r="BO28" s="94"/>
      <c r="BP28" s="114"/>
      <c r="BQ28" s="114"/>
      <c r="BR28" s="113"/>
      <c r="BS28" s="113"/>
      <c r="BT28" s="94"/>
      <c r="BU28" s="113"/>
      <c r="BV28" s="113"/>
      <c r="BW28" s="94"/>
      <c r="BX28" s="95"/>
      <c r="BY28" s="116"/>
      <c r="BZ28" s="116"/>
      <c r="CA28" s="116"/>
      <c r="CB28" s="117"/>
      <c r="CC28" s="117"/>
      <c r="CD28" s="117"/>
      <c r="CG28" s="116"/>
      <c r="CH28" s="116"/>
      <c r="CI28" s="118"/>
      <c r="CJ28" s="118"/>
      <c r="CL28" s="118"/>
      <c r="CM28" s="118"/>
      <c r="CP28" s="116"/>
      <c r="CQ28" s="116"/>
      <c r="CR28" s="116"/>
      <c r="CS28" s="117"/>
      <c r="CT28" s="117"/>
      <c r="CU28" s="117"/>
      <c r="CX28" s="116"/>
      <c r="CY28" s="116"/>
      <c r="CZ28" s="118"/>
      <c r="DA28" s="118"/>
      <c r="DC28" s="118"/>
      <c r="DD28" s="118"/>
      <c r="DG28" s="116"/>
      <c r="DH28" s="116"/>
      <c r="DI28" s="116"/>
      <c r="DJ28" s="117"/>
      <c r="DK28" s="117"/>
      <c r="DL28" s="117"/>
      <c r="DO28" s="116"/>
      <c r="DP28" s="116"/>
      <c r="DQ28" s="118"/>
      <c r="DR28" s="118"/>
      <c r="DT28" s="118"/>
      <c r="DU28" s="118"/>
      <c r="DX28" s="116"/>
      <c r="DY28" s="116"/>
      <c r="DZ28" s="116"/>
      <c r="EA28" s="117"/>
      <c r="EB28" s="117"/>
      <c r="EC28" s="117"/>
      <c r="EF28" s="116"/>
      <c r="EG28" s="116"/>
      <c r="EH28" s="118"/>
      <c r="EI28" s="118"/>
      <c r="EK28" s="118"/>
      <c r="EL28" s="118"/>
      <c r="EO28" s="116"/>
      <c r="EP28" s="116"/>
      <c r="EQ28" s="116"/>
      <c r="ER28" s="117"/>
      <c r="ES28" s="117"/>
      <c r="ET28" s="117"/>
      <c r="EW28" s="116"/>
      <c r="EX28" s="116"/>
      <c r="EY28" s="118"/>
      <c r="EZ28" s="118"/>
      <c r="FB28" s="118"/>
      <c r="FC28" s="118"/>
      <c r="FF28" s="116"/>
      <c r="FG28" s="116"/>
      <c r="FH28" s="116"/>
      <c r="FI28" s="117"/>
      <c r="FJ28" s="117"/>
      <c r="FK28" s="117"/>
      <c r="FN28" s="116"/>
      <c r="FO28" s="116"/>
      <c r="FP28" s="118"/>
      <c r="FQ28" s="118"/>
      <c r="FS28" s="118"/>
      <c r="FT28" s="118"/>
      <c r="FW28" s="116"/>
      <c r="FX28" s="116"/>
      <c r="FY28" s="116"/>
      <c r="FZ28" s="117"/>
      <c r="GA28" s="117"/>
      <c r="GB28" s="117"/>
      <c r="GE28" s="116"/>
      <c r="GF28" s="116"/>
      <c r="GG28" s="118"/>
      <c r="GH28" s="118"/>
      <c r="GJ28" s="118"/>
      <c r="GK28" s="118"/>
      <c r="GN28" s="116"/>
      <c r="GO28" s="116"/>
      <c r="GP28" s="116"/>
      <c r="GQ28" s="117"/>
      <c r="GR28" s="117"/>
      <c r="GS28" s="117"/>
      <c r="GV28" s="116"/>
      <c r="GW28" s="116"/>
      <c r="GX28" s="118"/>
      <c r="GY28" s="118"/>
      <c r="HA28" s="118"/>
      <c r="HB28" s="118"/>
      <c r="HE28" s="116"/>
      <c r="HF28" s="116"/>
      <c r="HG28" s="116"/>
      <c r="HH28" s="117"/>
      <c r="HI28" s="117"/>
      <c r="HJ28" s="117"/>
      <c r="HM28" s="116"/>
      <c r="HN28" s="116"/>
      <c r="HO28" s="118"/>
      <c r="HP28" s="118"/>
      <c r="HR28" s="118"/>
      <c r="HS28" s="118"/>
      <c r="HV28" s="116"/>
      <c r="HW28" s="116"/>
      <c r="HX28" s="116"/>
      <c r="HY28" s="117"/>
      <c r="HZ28" s="117"/>
      <c r="IA28" s="117"/>
      <c r="ID28" s="116"/>
      <c r="IE28" s="116"/>
      <c r="IF28" s="118"/>
      <c r="IG28" s="118"/>
    </row>
    <row r="29" spans="1:241" s="211" customFormat="1" ht="31.5" x14ac:dyDescent="0.25">
      <c r="A29" s="761" t="s">
        <v>181</v>
      </c>
      <c r="B29" s="672" t="s">
        <v>182</v>
      </c>
      <c r="C29" s="672" t="s">
        <v>183</v>
      </c>
      <c r="D29" s="672" t="s">
        <v>18</v>
      </c>
      <c r="E29" s="672" t="s">
        <v>93</v>
      </c>
      <c r="F29" s="244">
        <v>30</v>
      </c>
      <c r="G29" s="672" t="s">
        <v>18</v>
      </c>
      <c r="H29" s="243" t="s">
        <v>31</v>
      </c>
      <c r="I29" s="243">
        <v>8725957</v>
      </c>
      <c r="J29" s="249">
        <v>2</v>
      </c>
      <c r="K29" s="243">
        <v>2011</v>
      </c>
      <c r="L29" s="243">
        <v>2021</v>
      </c>
      <c r="M29" s="243">
        <v>10</v>
      </c>
      <c r="N29" s="246" t="s">
        <v>96</v>
      </c>
      <c r="O29" s="246" t="s">
        <v>109</v>
      </c>
      <c r="P29" s="246" t="s">
        <v>109</v>
      </c>
      <c r="Q29" s="243" t="s">
        <v>109</v>
      </c>
      <c r="R29" s="243" t="s">
        <v>109</v>
      </c>
      <c r="S29" s="243" t="s">
        <v>109</v>
      </c>
      <c r="T29" s="243">
        <v>1</v>
      </c>
      <c r="U29" s="243" t="s">
        <v>109</v>
      </c>
      <c r="V29" s="243" t="s">
        <v>109</v>
      </c>
      <c r="W29" s="243" t="s">
        <v>109</v>
      </c>
      <c r="X29" s="243" t="s">
        <v>109</v>
      </c>
      <c r="Y29" s="243" t="s">
        <v>109</v>
      </c>
      <c r="Z29" s="243" t="s">
        <v>109</v>
      </c>
      <c r="AA29" s="243" t="s">
        <v>109</v>
      </c>
      <c r="AB29" s="243" t="s">
        <v>109</v>
      </c>
      <c r="AC29" s="243" t="s">
        <v>109</v>
      </c>
      <c r="AD29" s="243" t="s">
        <v>109</v>
      </c>
      <c r="AE29" s="243" t="s">
        <v>109</v>
      </c>
      <c r="AF29" s="243" t="s">
        <v>109</v>
      </c>
      <c r="AG29" s="243" t="s">
        <v>184</v>
      </c>
      <c r="AH29" s="243">
        <v>3</v>
      </c>
      <c r="AI29" s="211" t="s">
        <v>105</v>
      </c>
      <c r="AJ29" s="246" t="s">
        <v>109</v>
      </c>
      <c r="AK29" s="672" t="s">
        <v>114</v>
      </c>
      <c r="AL29" s="741" t="s">
        <v>179</v>
      </c>
      <c r="AM29" s="248"/>
      <c r="AN29" s="248"/>
      <c r="AO29" s="209"/>
      <c r="AP29" s="209"/>
      <c r="AQ29" s="251"/>
      <c r="AR29" s="251"/>
      <c r="AS29" s="251"/>
      <c r="AT29" s="252"/>
      <c r="AU29" s="252"/>
      <c r="AV29" s="252"/>
      <c r="AW29" s="209"/>
      <c r="AX29" s="209"/>
      <c r="AY29" s="251"/>
      <c r="AZ29" s="251"/>
      <c r="BA29" s="248"/>
      <c r="BB29" s="248"/>
      <c r="BC29" s="209"/>
      <c r="BD29" s="248"/>
      <c r="BE29" s="248"/>
      <c r="BF29" s="209"/>
      <c r="BG29" s="209"/>
      <c r="BH29" s="251"/>
      <c r="BI29" s="251"/>
      <c r="BJ29" s="251"/>
      <c r="BK29" s="252"/>
      <c r="BL29" s="252"/>
      <c r="BM29" s="252"/>
      <c r="BN29" s="209"/>
      <c r="BO29" s="209"/>
      <c r="BP29" s="251"/>
      <c r="BQ29" s="251"/>
      <c r="BR29" s="248"/>
      <c r="BS29" s="248"/>
      <c r="BT29" s="209"/>
      <c r="BU29" s="248"/>
      <c r="BV29" s="248"/>
      <c r="BW29" s="209"/>
      <c r="BX29" s="210"/>
      <c r="BY29" s="246"/>
      <c r="BZ29" s="246"/>
      <c r="CA29" s="246"/>
      <c r="CB29" s="253"/>
      <c r="CC29" s="253"/>
      <c r="CD29" s="253"/>
      <c r="CG29" s="246"/>
      <c r="CH29" s="246"/>
      <c r="CI29" s="243"/>
      <c r="CJ29" s="243"/>
      <c r="CL29" s="243"/>
      <c r="CM29" s="243"/>
      <c r="CP29" s="246"/>
      <c r="CQ29" s="246"/>
      <c r="CR29" s="246"/>
      <c r="CS29" s="253"/>
      <c r="CT29" s="253"/>
      <c r="CU29" s="253"/>
      <c r="CX29" s="246"/>
      <c r="CY29" s="246"/>
      <c r="CZ29" s="243"/>
      <c r="DA29" s="243"/>
      <c r="DC29" s="243"/>
      <c r="DD29" s="243"/>
      <c r="DG29" s="246"/>
      <c r="DH29" s="246"/>
      <c r="DI29" s="246"/>
      <c r="DJ29" s="253"/>
      <c r="DK29" s="253"/>
      <c r="DL29" s="253"/>
      <c r="DO29" s="246"/>
      <c r="DP29" s="246"/>
      <c r="DQ29" s="243"/>
      <c r="DR29" s="243"/>
      <c r="DT29" s="243"/>
      <c r="DU29" s="243"/>
      <c r="DX29" s="246"/>
      <c r="DY29" s="246"/>
      <c r="DZ29" s="246"/>
      <c r="EA29" s="253"/>
      <c r="EB29" s="253"/>
      <c r="EC29" s="253"/>
      <c r="EF29" s="246"/>
      <c r="EG29" s="246"/>
      <c r="EH29" s="243"/>
      <c r="EI29" s="243"/>
      <c r="EK29" s="243"/>
      <c r="EL29" s="243"/>
      <c r="EO29" s="246"/>
      <c r="EP29" s="246"/>
      <c r="EQ29" s="246"/>
      <c r="ER29" s="253"/>
      <c r="ES29" s="253"/>
      <c r="ET29" s="253"/>
      <c r="EW29" s="246"/>
      <c r="EX29" s="246"/>
      <c r="EY29" s="243"/>
      <c r="EZ29" s="243"/>
      <c r="FB29" s="243"/>
      <c r="FC29" s="243"/>
      <c r="FF29" s="246"/>
      <c r="FG29" s="246"/>
      <c r="FH29" s="246"/>
      <c r="FI29" s="253"/>
      <c r="FJ29" s="253"/>
      <c r="FK29" s="253"/>
      <c r="FN29" s="246"/>
      <c r="FO29" s="246"/>
      <c r="FP29" s="243"/>
      <c r="FQ29" s="243"/>
      <c r="FS29" s="243"/>
      <c r="FT29" s="243"/>
      <c r="FW29" s="246"/>
      <c r="FX29" s="246"/>
      <c r="FY29" s="246"/>
      <c r="FZ29" s="253"/>
      <c r="GA29" s="253"/>
      <c r="GB29" s="253"/>
      <c r="GE29" s="246"/>
      <c r="GF29" s="246"/>
      <c r="GG29" s="243"/>
      <c r="GH29" s="243"/>
      <c r="GJ29" s="243"/>
      <c r="GK29" s="243"/>
      <c r="GN29" s="246"/>
      <c r="GO29" s="246"/>
      <c r="GP29" s="246"/>
      <c r="GQ29" s="253"/>
      <c r="GR29" s="253"/>
      <c r="GS29" s="253"/>
      <c r="GV29" s="246"/>
      <c r="GW29" s="246"/>
      <c r="GX29" s="243"/>
      <c r="GY29" s="243"/>
      <c r="HA29" s="243"/>
      <c r="HB29" s="243"/>
      <c r="HE29" s="246"/>
      <c r="HF29" s="246"/>
      <c r="HG29" s="246"/>
      <c r="HH29" s="253"/>
      <c r="HI29" s="253"/>
      <c r="HJ29" s="253"/>
      <c r="HM29" s="246"/>
      <c r="HN29" s="246"/>
      <c r="HO29" s="243"/>
      <c r="HP29" s="243"/>
      <c r="HR29" s="243"/>
      <c r="HS29" s="243"/>
      <c r="HV29" s="246"/>
      <c r="HW29" s="246"/>
      <c r="HX29" s="246"/>
      <c r="HY29" s="253"/>
      <c r="HZ29" s="253"/>
      <c r="IA29" s="253"/>
      <c r="ID29" s="246"/>
      <c r="IE29" s="246"/>
      <c r="IF29" s="243"/>
      <c r="IG29" s="243"/>
    </row>
    <row r="30" spans="1:241" s="211" customFormat="1" ht="31.5" x14ac:dyDescent="0.25">
      <c r="A30" s="762"/>
      <c r="B30" s="673"/>
      <c r="C30" s="673"/>
      <c r="D30" s="673"/>
      <c r="E30" s="673"/>
      <c r="F30" s="244">
        <v>30</v>
      </c>
      <c r="G30" s="673"/>
      <c r="H30" s="243" t="s">
        <v>17</v>
      </c>
      <c r="I30" s="243">
        <v>9897616</v>
      </c>
      <c r="J30" s="249">
        <v>1</v>
      </c>
      <c r="K30" s="243">
        <v>2014</v>
      </c>
      <c r="L30" s="243">
        <v>2024</v>
      </c>
      <c r="M30" s="243">
        <v>10</v>
      </c>
      <c r="N30" s="246" t="s">
        <v>96</v>
      </c>
      <c r="O30" s="246" t="s">
        <v>109</v>
      </c>
      <c r="P30" s="246" t="s">
        <v>109</v>
      </c>
      <c r="Q30" s="243" t="s">
        <v>109</v>
      </c>
      <c r="R30" s="243" t="s">
        <v>109</v>
      </c>
      <c r="S30" s="243" t="s">
        <v>109</v>
      </c>
      <c r="T30" s="243">
        <v>1</v>
      </c>
      <c r="U30" s="243" t="s">
        <v>109</v>
      </c>
      <c r="V30" s="243" t="s">
        <v>109</v>
      </c>
      <c r="W30" s="243" t="s">
        <v>109</v>
      </c>
      <c r="X30" s="243" t="s">
        <v>109</v>
      </c>
      <c r="Y30" s="243" t="s">
        <v>109</v>
      </c>
      <c r="Z30" s="243" t="s">
        <v>109</v>
      </c>
      <c r="AA30" s="243" t="s">
        <v>109</v>
      </c>
      <c r="AB30" s="243" t="s">
        <v>109</v>
      </c>
      <c r="AC30" s="243" t="s">
        <v>109</v>
      </c>
      <c r="AD30" s="243" t="s">
        <v>109</v>
      </c>
      <c r="AE30" s="243" t="s">
        <v>109</v>
      </c>
      <c r="AF30" s="243" t="s">
        <v>109</v>
      </c>
      <c r="AG30" s="243" t="s">
        <v>184</v>
      </c>
      <c r="AH30" s="243">
        <v>3</v>
      </c>
      <c r="AI30" s="211" t="s">
        <v>105</v>
      </c>
      <c r="AJ30" s="246" t="s">
        <v>109</v>
      </c>
      <c r="AK30" s="673"/>
      <c r="AL30" s="767"/>
      <c r="AM30" s="248"/>
      <c r="AN30" s="248"/>
      <c r="AO30" s="209"/>
      <c r="AP30" s="209"/>
      <c r="AQ30" s="251"/>
      <c r="AR30" s="251"/>
      <c r="AS30" s="251"/>
      <c r="AT30" s="252"/>
      <c r="AU30" s="252"/>
      <c r="AV30" s="252"/>
      <c r="AW30" s="209"/>
      <c r="AX30" s="209"/>
      <c r="AY30" s="251"/>
      <c r="AZ30" s="251"/>
      <c r="BA30" s="248"/>
      <c r="BB30" s="248"/>
      <c r="BC30" s="209"/>
      <c r="BD30" s="248"/>
      <c r="BE30" s="248"/>
      <c r="BF30" s="209"/>
      <c r="BG30" s="209"/>
      <c r="BH30" s="251"/>
      <c r="BI30" s="251"/>
      <c r="BJ30" s="251"/>
      <c r="BK30" s="252"/>
      <c r="BL30" s="252"/>
      <c r="BM30" s="252"/>
      <c r="BN30" s="209"/>
      <c r="BO30" s="209"/>
      <c r="BP30" s="251"/>
      <c r="BQ30" s="251"/>
      <c r="BR30" s="248"/>
      <c r="BS30" s="248"/>
      <c r="BT30" s="209"/>
      <c r="BU30" s="248"/>
      <c r="BV30" s="248"/>
      <c r="BW30" s="209"/>
      <c r="BX30" s="210"/>
      <c r="BY30" s="246"/>
      <c r="BZ30" s="246"/>
      <c r="CA30" s="246"/>
      <c r="CB30" s="253"/>
      <c r="CC30" s="253"/>
      <c r="CD30" s="253"/>
      <c r="CG30" s="246"/>
      <c r="CH30" s="246"/>
      <c r="CI30" s="243"/>
      <c r="CJ30" s="243"/>
      <c r="CL30" s="243"/>
      <c r="CM30" s="243"/>
      <c r="CP30" s="246"/>
      <c r="CQ30" s="246"/>
      <c r="CR30" s="246"/>
      <c r="CS30" s="253"/>
      <c r="CT30" s="253"/>
      <c r="CU30" s="253"/>
      <c r="CX30" s="246"/>
      <c r="CY30" s="246"/>
      <c r="CZ30" s="243"/>
      <c r="DA30" s="243"/>
      <c r="DC30" s="243"/>
      <c r="DD30" s="243"/>
      <c r="DG30" s="246"/>
      <c r="DH30" s="246"/>
      <c r="DI30" s="246"/>
      <c r="DJ30" s="253"/>
      <c r="DK30" s="253"/>
      <c r="DL30" s="253"/>
      <c r="DO30" s="246"/>
      <c r="DP30" s="246"/>
      <c r="DQ30" s="243"/>
      <c r="DR30" s="243"/>
      <c r="DT30" s="243"/>
      <c r="DU30" s="243"/>
      <c r="DX30" s="246"/>
      <c r="DY30" s="246"/>
      <c r="DZ30" s="246"/>
      <c r="EA30" s="253"/>
      <c r="EB30" s="253"/>
      <c r="EC30" s="253"/>
      <c r="EF30" s="246"/>
      <c r="EG30" s="246"/>
      <c r="EH30" s="243"/>
      <c r="EI30" s="243"/>
      <c r="EK30" s="243"/>
      <c r="EL30" s="243"/>
      <c r="EO30" s="246"/>
      <c r="EP30" s="246"/>
      <c r="EQ30" s="246"/>
      <c r="ER30" s="253"/>
      <c r="ES30" s="253"/>
      <c r="ET30" s="253"/>
      <c r="EW30" s="246"/>
      <c r="EX30" s="246"/>
      <c r="EY30" s="243"/>
      <c r="EZ30" s="243"/>
      <c r="FB30" s="243"/>
      <c r="FC30" s="243"/>
      <c r="FF30" s="246"/>
      <c r="FG30" s="246"/>
      <c r="FH30" s="246"/>
      <c r="FI30" s="253"/>
      <c r="FJ30" s="253"/>
      <c r="FK30" s="253"/>
      <c r="FN30" s="246"/>
      <c r="FO30" s="246"/>
      <c r="FP30" s="243"/>
      <c r="FQ30" s="243"/>
      <c r="FS30" s="243"/>
      <c r="FT30" s="243"/>
      <c r="FW30" s="246"/>
      <c r="FX30" s="246"/>
      <c r="FY30" s="246"/>
      <c r="FZ30" s="253"/>
      <c r="GA30" s="253"/>
      <c r="GB30" s="253"/>
      <c r="GE30" s="246"/>
      <c r="GF30" s="246"/>
      <c r="GG30" s="243"/>
      <c r="GH30" s="243"/>
      <c r="GJ30" s="243"/>
      <c r="GK30" s="243"/>
      <c r="GN30" s="246"/>
      <c r="GO30" s="246"/>
      <c r="GP30" s="246"/>
      <c r="GQ30" s="253"/>
      <c r="GR30" s="253"/>
      <c r="GS30" s="253"/>
      <c r="GV30" s="246"/>
      <c r="GW30" s="246"/>
      <c r="GX30" s="243"/>
      <c r="GY30" s="243"/>
      <c r="HA30" s="243"/>
      <c r="HB30" s="243"/>
      <c r="HE30" s="246"/>
      <c r="HF30" s="246"/>
      <c r="HG30" s="246"/>
      <c r="HH30" s="253"/>
      <c r="HI30" s="253"/>
      <c r="HJ30" s="253"/>
      <c r="HM30" s="246"/>
      <c r="HN30" s="246"/>
      <c r="HO30" s="243"/>
      <c r="HP30" s="243"/>
      <c r="HR30" s="243"/>
      <c r="HS30" s="243"/>
      <c r="HV30" s="246"/>
      <c r="HW30" s="246"/>
      <c r="HX30" s="246"/>
      <c r="HY30" s="253"/>
      <c r="HZ30" s="253"/>
      <c r="IA30" s="253"/>
      <c r="ID30" s="246"/>
      <c r="IE30" s="246"/>
      <c r="IF30" s="243"/>
      <c r="IG30" s="243"/>
    </row>
    <row r="31" spans="1:241" s="86" customFormat="1" ht="47.25" x14ac:dyDescent="0.25">
      <c r="A31" s="766"/>
      <c r="B31" s="674"/>
      <c r="C31" s="674"/>
      <c r="D31" s="674"/>
      <c r="E31" s="674"/>
      <c r="F31" s="88">
        <v>40</v>
      </c>
      <c r="G31" s="674"/>
      <c r="H31" s="87" t="s">
        <v>185</v>
      </c>
      <c r="I31" s="87">
        <v>32328961</v>
      </c>
      <c r="J31" s="112">
        <v>1</v>
      </c>
      <c r="K31" s="87">
        <v>2017</v>
      </c>
      <c r="L31" s="87">
        <v>2027</v>
      </c>
      <c r="M31" s="87">
        <v>10</v>
      </c>
      <c r="N31" s="89" t="s">
        <v>96</v>
      </c>
      <c r="O31" s="89" t="s">
        <v>109</v>
      </c>
      <c r="P31" s="89" t="s">
        <v>109</v>
      </c>
      <c r="Q31" s="87" t="s">
        <v>109</v>
      </c>
      <c r="R31" s="87" t="s">
        <v>109</v>
      </c>
      <c r="S31" s="87" t="s">
        <v>109</v>
      </c>
      <c r="T31" s="87">
        <v>1</v>
      </c>
      <c r="U31" s="87" t="s">
        <v>109</v>
      </c>
      <c r="V31" s="87" t="s">
        <v>109</v>
      </c>
      <c r="W31" s="87" t="s">
        <v>109</v>
      </c>
      <c r="X31" s="87" t="s">
        <v>109</v>
      </c>
      <c r="Y31" s="87" t="s">
        <v>109</v>
      </c>
      <c r="Z31" s="87" t="s">
        <v>109</v>
      </c>
      <c r="AA31" s="87" t="s">
        <v>109</v>
      </c>
      <c r="AB31" s="87" t="s">
        <v>109</v>
      </c>
      <c r="AC31" s="87" t="s">
        <v>109</v>
      </c>
      <c r="AD31" s="87" t="s">
        <v>109</v>
      </c>
      <c r="AE31" s="87" t="s">
        <v>109</v>
      </c>
      <c r="AF31" s="87" t="s">
        <v>109</v>
      </c>
      <c r="AG31" s="87" t="s">
        <v>184</v>
      </c>
      <c r="AH31" s="87">
        <v>3</v>
      </c>
      <c r="AI31" s="86" t="s">
        <v>105</v>
      </c>
      <c r="AJ31" s="89" t="s">
        <v>109</v>
      </c>
      <c r="AK31" s="674"/>
      <c r="AL31" s="742"/>
      <c r="AM31" s="99"/>
      <c r="AN31" s="99"/>
      <c r="AO31" s="69"/>
      <c r="AP31" s="69"/>
      <c r="AQ31" s="120"/>
      <c r="AR31" s="120"/>
      <c r="AS31" s="120"/>
      <c r="AT31" s="121"/>
      <c r="AU31" s="121"/>
      <c r="AV31" s="121"/>
      <c r="AW31" s="69"/>
      <c r="AX31" s="69"/>
      <c r="AY31" s="120"/>
      <c r="AZ31" s="120"/>
      <c r="BA31" s="99"/>
      <c r="BB31" s="99"/>
      <c r="BC31" s="69"/>
      <c r="BD31" s="99"/>
      <c r="BE31" s="99"/>
      <c r="BF31" s="69"/>
      <c r="BG31" s="69"/>
      <c r="BH31" s="120"/>
      <c r="BI31" s="120"/>
      <c r="BJ31" s="120"/>
      <c r="BK31" s="121"/>
      <c r="BL31" s="121"/>
      <c r="BM31" s="121"/>
      <c r="BN31" s="69"/>
      <c r="BO31" s="69"/>
      <c r="BP31" s="120"/>
      <c r="BQ31" s="120"/>
      <c r="BR31" s="99"/>
      <c r="BS31" s="99"/>
      <c r="BT31" s="69"/>
      <c r="BU31" s="99"/>
      <c r="BV31" s="99"/>
      <c r="BW31" s="69"/>
      <c r="BX31" s="93"/>
      <c r="BY31" s="89"/>
      <c r="BZ31" s="89"/>
      <c r="CA31" s="89"/>
      <c r="CB31" s="122"/>
      <c r="CC31" s="122"/>
      <c r="CD31" s="122"/>
      <c r="CG31" s="89"/>
      <c r="CH31" s="89"/>
      <c r="CI31" s="87"/>
      <c r="CJ31" s="87"/>
      <c r="CL31" s="87"/>
      <c r="CM31" s="87"/>
      <c r="CP31" s="89"/>
      <c r="CQ31" s="89"/>
      <c r="CR31" s="89"/>
      <c r="CS31" s="122"/>
      <c r="CT31" s="122"/>
      <c r="CU31" s="122"/>
      <c r="CX31" s="89"/>
      <c r="CY31" s="89"/>
      <c r="CZ31" s="87"/>
      <c r="DA31" s="87"/>
      <c r="DC31" s="87"/>
      <c r="DD31" s="87"/>
      <c r="DG31" s="89"/>
      <c r="DH31" s="89"/>
      <c r="DI31" s="89"/>
      <c r="DJ31" s="122"/>
      <c r="DK31" s="122"/>
      <c r="DL31" s="122"/>
      <c r="DO31" s="89"/>
      <c r="DP31" s="89"/>
      <c r="DQ31" s="87"/>
      <c r="DR31" s="87"/>
      <c r="DT31" s="87"/>
      <c r="DU31" s="87"/>
      <c r="DX31" s="89"/>
      <c r="DY31" s="89"/>
      <c r="DZ31" s="89"/>
      <c r="EA31" s="122"/>
      <c r="EB31" s="122"/>
      <c r="EC31" s="122"/>
      <c r="EF31" s="89"/>
      <c r="EG31" s="89"/>
      <c r="EH31" s="87"/>
      <c r="EI31" s="87"/>
      <c r="EK31" s="87"/>
      <c r="EL31" s="87"/>
      <c r="EO31" s="89"/>
      <c r="EP31" s="89"/>
      <c r="EQ31" s="89"/>
      <c r="ER31" s="122"/>
      <c r="ES31" s="122"/>
      <c r="ET31" s="122"/>
      <c r="EW31" s="89"/>
      <c r="EX31" s="89"/>
      <c r="EY31" s="87"/>
      <c r="EZ31" s="87"/>
      <c r="FB31" s="87"/>
      <c r="FC31" s="87"/>
      <c r="FF31" s="89"/>
      <c r="FG31" s="89"/>
      <c r="FH31" s="89"/>
      <c r="FI31" s="122"/>
      <c r="FJ31" s="122"/>
      <c r="FK31" s="122"/>
      <c r="FN31" s="89"/>
      <c r="FO31" s="89"/>
      <c r="FP31" s="87"/>
      <c r="FQ31" s="87"/>
      <c r="FS31" s="87"/>
      <c r="FT31" s="87"/>
      <c r="FW31" s="89"/>
      <c r="FX31" s="89"/>
      <c r="FY31" s="89"/>
      <c r="FZ31" s="122"/>
      <c r="GA31" s="122"/>
      <c r="GB31" s="122"/>
      <c r="GE31" s="89"/>
      <c r="GF31" s="89"/>
      <c r="GG31" s="87"/>
      <c r="GH31" s="87"/>
      <c r="GJ31" s="87"/>
      <c r="GK31" s="87"/>
      <c r="GN31" s="89"/>
      <c r="GO31" s="89"/>
      <c r="GP31" s="89"/>
      <c r="GQ31" s="122"/>
      <c r="GR31" s="122"/>
      <c r="GS31" s="122"/>
      <c r="GV31" s="89"/>
      <c r="GW31" s="89"/>
      <c r="GX31" s="87"/>
      <c r="GY31" s="87"/>
      <c r="HA31" s="87"/>
      <c r="HB31" s="87"/>
      <c r="HE31" s="89"/>
      <c r="HF31" s="89"/>
      <c r="HG31" s="89"/>
      <c r="HH31" s="122"/>
      <c r="HI31" s="122"/>
      <c r="HJ31" s="122"/>
      <c r="HM31" s="89"/>
      <c r="HN31" s="89"/>
      <c r="HO31" s="87"/>
      <c r="HP31" s="87"/>
      <c r="HR31" s="87"/>
      <c r="HS31" s="87"/>
      <c r="HV31" s="89"/>
      <c r="HW31" s="89"/>
      <c r="HX31" s="89"/>
      <c r="HY31" s="122"/>
      <c r="HZ31" s="122"/>
      <c r="IA31" s="122"/>
      <c r="ID31" s="89"/>
      <c r="IE31" s="89"/>
      <c r="IF31" s="87"/>
      <c r="IG31" s="87"/>
    </row>
    <row r="32" spans="1:241" s="96" customFormat="1" x14ac:dyDescent="0.25">
      <c r="A32" s="89"/>
      <c r="B32" s="669" t="s">
        <v>186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0"/>
      <c r="S32" s="670"/>
      <c r="T32" s="670"/>
      <c r="U32" s="670"/>
      <c r="V32" s="670"/>
      <c r="W32" s="670"/>
      <c r="X32" s="670"/>
      <c r="Y32" s="670"/>
      <c r="Z32" s="670"/>
      <c r="AA32" s="670"/>
      <c r="AB32" s="670"/>
      <c r="AC32" s="670"/>
      <c r="AD32" s="670"/>
      <c r="AE32" s="670"/>
      <c r="AF32" s="670"/>
      <c r="AG32" s="670"/>
      <c r="AH32" s="670"/>
      <c r="AI32" s="670"/>
      <c r="AJ32" s="670"/>
      <c r="AK32" s="670"/>
      <c r="AL32" s="671"/>
      <c r="AM32" s="113"/>
      <c r="AN32" s="113"/>
      <c r="AO32" s="94"/>
      <c r="AP32" s="94"/>
      <c r="AQ32" s="114"/>
      <c r="AR32" s="114"/>
      <c r="AS32" s="114"/>
      <c r="AT32" s="115"/>
      <c r="AU32" s="115"/>
      <c r="AV32" s="115"/>
      <c r="AW32" s="94"/>
      <c r="AX32" s="94"/>
      <c r="AY32" s="114"/>
      <c r="AZ32" s="114"/>
      <c r="BA32" s="113"/>
      <c r="BB32" s="113"/>
      <c r="BC32" s="94"/>
      <c r="BD32" s="113"/>
      <c r="BE32" s="113"/>
      <c r="BF32" s="94"/>
      <c r="BG32" s="94"/>
      <c r="BH32" s="114"/>
      <c r="BI32" s="114"/>
      <c r="BJ32" s="114"/>
      <c r="BK32" s="115"/>
      <c r="BL32" s="115"/>
      <c r="BM32" s="115"/>
      <c r="BN32" s="94"/>
      <c r="BO32" s="94"/>
      <c r="BP32" s="114"/>
      <c r="BQ32" s="114"/>
      <c r="BR32" s="113"/>
      <c r="BS32" s="113"/>
      <c r="BT32" s="94"/>
      <c r="BU32" s="113"/>
      <c r="BV32" s="113"/>
      <c r="BW32" s="94"/>
      <c r="BX32" s="95"/>
      <c r="BY32" s="116"/>
      <c r="BZ32" s="116"/>
      <c r="CA32" s="116"/>
      <c r="CB32" s="117"/>
      <c r="CC32" s="117"/>
      <c r="CD32" s="117"/>
      <c r="CG32" s="116"/>
      <c r="CH32" s="116"/>
      <c r="CI32" s="118"/>
      <c r="CJ32" s="118"/>
      <c r="CL32" s="118"/>
      <c r="CM32" s="118"/>
      <c r="CP32" s="116"/>
      <c r="CQ32" s="116"/>
      <c r="CR32" s="116"/>
      <c r="CS32" s="117"/>
      <c r="CT32" s="117"/>
      <c r="CU32" s="117"/>
      <c r="CX32" s="116"/>
      <c r="CY32" s="116"/>
      <c r="CZ32" s="118"/>
      <c r="DA32" s="118"/>
      <c r="DC32" s="118"/>
      <c r="DD32" s="118"/>
      <c r="DG32" s="116"/>
      <c r="DH32" s="116"/>
      <c r="DI32" s="116"/>
      <c r="DJ32" s="117"/>
      <c r="DK32" s="117"/>
      <c r="DL32" s="117"/>
      <c r="DO32" s="116"/>
      <c r="DP32" s="116"/>
      <c r="DQ32" s="118"/>
      <c r="DR32" s="118"/>
      <c r="DT32" s="118"/>
      <c r="DU32" s="118"/>
      <c r="DX32" s="116"/>
      <c r="DY32" s="116"/>
      <c r="DZ32" s="116"/>
      <c r="EA32" s="117"/>
      <c r="EB32" s="117"/>
      <c r="EC32" s="117"/>
      <c r="EF32" s="116"/>
      <c r="EG32" s="116"/>
      <c r="EH32" s="118"/>
      <c r="EI32" s="118"/>
      <c r="EK32" s="118"/>
      <c r="EL32" s="118"/>
      <c r="EO32" s="116"/>
      <c r="EP32" s="116"/>
      <c r="EQ32" s="116"/>
      <c r="ER32" s="117"/>
      <c r="ES32" s="117"/>
      <c r="ET32" s="117"/>
      <c r="EW32" s="116"/>
      <c r="EX32" s="116"/>
      <c r="EY32" s="118"/>
      <c r="EZ32" s="118"/>
      <c r="FB32" s="118"/>
      <c r="FC32" s="118"/>
      <c r="FF32" s="116"/>
      <c r="FG32" s="116"/>
      <c r="FH32" s="116"/>
      <c r="FI32" s="117"/>
      <c r="FJ32" s="117"/>
      <c r="FK32" s="117"/>
      <c r="FN32" s="116"/>
      <c r="FO32" s="116"/>
      <c r="FP32" s="118"/>
      <c r="FQ32" s="118"/>
      <c r="FS32" s="118"/>
      <c r="FT32" s="118"/>
      <c r="FW32" s="116"/>
      <c r="FX32" s="116"/>
      <c r="FY32" s="116"/>
      <c r="FZ32" s="117"/>
      <c r="GA32" s="117"/>
      <c r="GB32" s="117"/>
      <c r="GE32" s="116"/>
      <c r="GF32" s="116"/>
      <c r="GG32" s="118"/>
      <c r="GH32" s="118"/>
      <c r="GJ32" s="118"/>
      <c r="GK32" s="118"/>
      <c r="GN32" s="116"/>
      <c r="GO32" s="116"/>
      <c r="GP32" s="116"/>
      <c r="GQ32" s="117"/>
      <c r="GR32" s="117"/>
      <c r="GS32" s="117"/>
      <c r="GV32" s="116"/>
      <c r="GW32" s="116"/>
      <c r="GX32" s="118"/>
      <c r="GY32" s="118"/>
      <c r="HA32" s="118"/>
      <c r="HB32" s="118"/>
      <c r="HE32" s="116"/>
      <c r="HF32" s="116"/>
      <c r="HG32" s="116"/>
      <c r="HH32" s="117"/>
      <c r="HI32" s="117"/>
      <c r="HJ32" s="117"/>
      <c r="HM32" s="116"/>
      <c r="HN32" s="116"/>
      <c r="HO32" s="118"/>
      <c r="HP32" s="118"/>
      <c r="HR32" s="118"/>
      <c r="HS32" s="118"/>
      <c r="HV32" s="116"/>
      <c r="HW32" s="116"/>
      <c r="HX32" s="116"/>
      <c r="HY32" s="117"/>
      <c r="HZ32" s="117"/>
      <c r="IA32" s="117"/>
      <c r="ID32" s="116"/>
      <c r="IE32" s="116"/>
      <c r="IF32" s="118"/>
      <c r="IG32" s="118"/>
    </row>
    <row r="33" spans="1:241" s="211" customFormat="1" ht="38.25" x14ac:dyDescent="0.25">
      <c r="A33" s="695" t="s">
        <v>187</v>
      </c>
      <c r="B33" s="684" t="s">
        <v>188</v>
      </c>
      <c r="C33" s="684" t="s">
        <v>189</v>
      </c>
      <c r="D33" s="684" t="s">
        <v>190</v>
      </c>
      <c r="E33" s="684" t="s">
        <v>93</v>
      </c>
      <c r="F33" s="244">
        <v>36</v>
      </c>
      <c r="G33" s="684" t="s">
        <v>191</v>
      </c>
      <c r="H33" s="243" t="s">
        <v>192</v>
      </c>
      <c r="I33" s="243">
        <v>18748480</v>
      </c>
      <c r="J33" s="249" t="s">
        <v>103</v>
      </c>
      <c r="K33" s="243">
        <v>2010</v>
      </c>
      <c r="L33" s="243">
        <v>2020</v>
      </c>
      <c r="M33" s="243">
        <v>10</v>
      </c>
      <c r="N33" s="246" t="s">
        <v>96</v>
      </c>
      <c r="O33" s="246" t="s">
        <v>109</v>
      </c>
      <c r="P33" s="246" t="s">
        <v>109</v>
      </c>
      <c r="Q33" s="243" t="s">
        <v>111</v>
      </c>
      <c r="R33" s="254" t="s">
        <v>193</v>
      </c>
      <c r="S33" s="27">
        <v>0.5</v>
      </c>
      <c r="T33" s="243" t="s">
        <v>194</v>
      </c>
      <c r="U33" s="255">
        <v>42005</v>
      </c>
      <c r="V33" s="255">
        <v>44013</v>
      </c>
      <c r="W33" s="27">
        <v>5</v>
      </c>
      <c r="X33" s="246" t="s">
        <v>109</v>
      </c>
      <c r="Y33" s="246" t="s">
        <v>109</v>
      </c>
      <c r="Z33" s="246" t="s">
        <v>109</v>
      </c>
      <c r="AA33" s="246" t="s">
        <v>109</v>
      </c>
      <c r="AB33" s="246" t="s">
        <v>109</v>
      </c>
      <c r="AC33" s="246" t="s">
        <v>109</v>
      </c>
      <c r="AD33" s="246" t="s">
        <v>109</v>
      </c>
      <c r="AE33" s="246" t="s">
        <v>109</v>
      </c>
      <c r="AF33" s="246" t="s">
        <v>109</v>
      </c>
      <c r="AG33" s="27" t="s">
        <v>195</v>
      </c>
      <c r="AH33" s="243">
        <v>3</v>
      </c>
      <c r="AI33" s="211" t="s">
        <v>105</v>
      </c>
      <c r="AJ33" s="246" t="s">
        <v>109</v>
      </c>
      <c r="AK33" s="684" t="s">
        <v>114</v>
      </c>
      <c r="AL33" s="751" t="s">
        <v>179</v>
      </c>
      <c r="AM33" s="248"/>
      <c r="AN33" s="248"/>
      <c r="AO33" s="209"/>
      <c r="AP33" s="209"/>
      <c r="AQ33" s="251"/>
      <c r="AR33" s="251"/>
      <c r="AS33" s="251"/>
      <c r="AT33" s="252"/>
      <c r="AU33" s="252"/>
      <c r="AV33" s="252"/>
      <c r="AW33" s="209"/>
      <c r="AX33" s="209"/>
      <c r="AY33" s="251"/>
      <c r="AZ33" s="251"/>
      <c r="BA33" s="248"/>
      <c r="BB33" s="248"/>
      <c r="BC33" s="209"/>
      <c r="BD33" s="248"/>
      <c r="BE33" s="248"/>
      <c r="BF33" s="209"/>
      <c r="BG33" s="209"/>
      <c r="BH33" s="251"/>
      <c r="BI33" s="251"/>
      <c r="BJ33" s="251"/>
      <c r="BK33" s="252"/>
      <c r="BL33" s="252"/>
      <c r="BM33" s="252"/>
      <c r="BN33" s="209"/>
      <c r="BO33" s="209"/>
      <c r="BP33" s="251"/>
      <c r="BQ33" s="251"/>
      <c r="BR33" s="248"/>
      <c r="BS33" s="248"/>
      <c r="BT33" s="209"/>
      <c r="BU33" s="248"/>
      <c r="BV33" s="248"/>
      <c r="BW33" s="209"/>
      <c r="BX33" s="210"/>
      <c r="BY33" s="246"/>
      <c r="BZ33" s="246"/>
      <c r="CA33" s="246"/>
      <c r="CB33" s="253"/>
      <c r="CC33" s="253"/>
      <c r="CD33" s="253"/>
      <c r="CG33" s="246"/>
      <c r="CH33" s="246"/>
      <c r="CI33" s="243"/>
      <c r="CJ33" s="243"/>
      <c r="CL33" s="243"/>
      <c r="CM33" s="243"/>
      <c r="CP33" s="246"/>
      <c r="CQ33" s="246"/>
      <c r="CR33" s="246"/>
      <c r="CS33" s="253"/>
      <c r="CT33" s="253"/>
      <c r="CU33" s="253"/>
      <c r="CX33" s="246"/>
      <c r="CY33" s="246"/>
      <c r="CZ33" s="243"/>
      <c r="DA33" s="243"/>
      <c r="DC33" s="243"/>
      <c r="DD33" s="243"/>
      <c r="DG33" s="246"/>
      <c r="DH33" s="246"/>
      <c r="DI33" s="246"/>
      <c r="DJ33" s="253"/>
      <c r="DK33" s="253"/>
      <c r="DL33" s="253"/>
      <c r="DO33" s="246"/>
      <c r="DP33" s="246"/>
      <c r="DQ33" s="243"/>
      <c r="DR33" s="243"/>
      <c r="DT33" s="243"/>
      <c r="DU33" s="243"/>
      <c r="DX33" s="246"/>
      <c r="DY33" s="246"/>
      <c r="DZ33" s="246"/>
      <c r="EA33" s="253"/>
      <c r="EB33" s="253"/>
      <c r="EC33" s="253"/>
      <c r="EF33" s="246"/>
      <c r="EG33" s="246"/>
      <c r="EH33" s="243"/>
      <c r="EI33" s="243"/>
      <c r="EK33" s="243"/>
      <c r="EL33" s="243"/>
      <c r="EO33" s="246"/>
      <c r="EP33" s="246"/>
      <c r="EQ33" s="246"/>
      <c r="ER33" s="253"/>
      <c r="ES33" s="253"/>
      <c r="ET33" s="253"/>
      <c r="EW33" s="246"/>
      <c r="EX33" s="246"/>
      <c r="EY33" s="243"/>
      <c r="EZ33" s="243"/>
      <c r="FB33" s="243"/>
      <c r="FC33" s="243"/>
      <c r="FF33" s="246"/>
      <c r="FG33" s="246"/>
      <c r="FH33" s="246"/>
      <c r="FI33" s="253"/>
      <c r="FJ33" s="253"/>
      <c r="FK33" s="253"/>
      <c r="FN33" s="246"/>
      <c r="FO33" s="246"/>
      <c r="FP33" s="243"/>
      <c r="FQ33" s="243"/>
      <c r="FS33" s="243"/>
      <c r="FT33" s="243"/>
      <c r="FW33" s="246"/>
      <c r="FX33" s="246"/>
      <c r="FY33" s="246"/>
      <c r="FZ33" s="253"/>
      <c r="GA33" s="253"/>
      <c r="GB33" s="253"/>
      <c r="GE33" s="246"/>
      <c r="GF33" s="246"/>
      <c r="GG33" s="243"/>
      <c r="GH33" s="243"/>
      <c r="GJ33" s="243"/>
      <c r="GK33" s="243"/>
      <c r="GN33" s="246"/>
      <c r="GO33" s="246"/>
      <c r="GP33" s="246"/>
      <c r="GQ33" s="253"/>
      <c r="GR33" s="253"/>
      <c r="GS33" s="253"/>
      <c r="GV33" s="246"/>
      <c r="GW33" s="246"/>
      <c r="GX33" s="243"/>
      <c r="GY33" s="243"/>
      <c r="HA33" s="243"/>
      <c r="HB33" s="243"/>
      <c r="HE33" s="246"/>
      <c r="HF33" s="246"/>
      <c r="HG33" s="246"/>
      <c r="HH33" s="253"/>
      <c r="HI33" s="253"/>
      <c r="HJ33" s="253"/>
      <c r="HM33" s="246"/>
      <c r="HN33" s="246"/>
      <c r="HO33" s="243"/>
      <c r="HP33" s="243"/>
      <c r="HR33" s="243"/>
      <c r="HS33" s="243"/>
      <c r="HV33" s="246"/>
      <c r="HW33" s="246"/>
      <c r="HX33" s="246"/>
      <c r="HY33" s="253"/>
      <c r="HZ33" s="253"/>
      <c r="IA33" s="253"/>
      <c r="ID33" s="246"/>
      <c r="IE33" s="246"/>
      <c r="IF33" s="243"/>
      <c r="IG33" s="243"/>
    </row>
    <row r="34" spans="1:241" s="211" customFormat="1" ht="38.25" x14ac:dyDescent="0.25">
      <c r="A34" s="765"/>
      <c r="B34" s="685"/>
      <c r="C34" s="685"/>
      <c r="D34" s="685"/>
      <c r="E34" s="685"/>
      <c r="F34" s="244">
        <v>36</v>
      </c>
      <c r="G34" s="685"/>
      <c r="H34" s="243" t="s">
        <v>192</v>
      </c>
      <c r="I34" s="243">
        <v>219877756</v>
      </c>
      <c r="J34" s="249" t="s">
        <v>103</v>
      </c>
      <c r="K34" s="243">
        <v>2010</v>
      </c>
      <c r="L34" s="243">
        <v>2020</v>
      </c>
      <c r="M34" s="243">
        <v>10</v>
      </c>
      <c r="N34" s="246" t="s">
        <v>96</v>
      </c>
      <c r="O34" s="246" t="s">
        <v>109</v>
      </c>
      <c r="P34" s="246" t="s">
        <v>109</v>
      </c>
      <c r="Q34" s="243" t="s">
        <v>111</v>
      </c>
      <c r="R34" s="254" t="s">
        <v>196</v>
      </c>
      <c r="S34" s="27">
        <v>0.5</v>
      </c>
      <c r="T34" s="243" t="s">
        <v>197</v>
      </c>
      <c r="U34" s="255">
        <v>42005</v>
      </c>
      <c r="V34" s="255">
        <v>44013</v>
      </c>
      <c r="W34" s="27">
        <v>5</v>
      </c>
      <c r="X34" s="246" t="s">
        <v>109</v>
      </c>
      <c r="Y34" s="246" t="s">
        <v>109</v>
      </c>
      <c r="Z34" s="246" t="s">
        <v>109</v>
      </c>
      <c r="AA34" s="246" t="s">
        <v>109</v>
      </c>
      <c r="AB34" s="246" t="s">
        <v>109</v>
      </c>
      <c r="AC34" s="246" t="s">
        <v>109</v>
      </c>
      <c r="AD34" s="246" t="s">
        <v>109</v>
      </c>
      <c r="AE34" s="246" t="s">
        <v>109</v>
      </c>
      <c r="AF34" s="246" t="s">
        <v>109</v>
      </c>
      <c r="AG34" s="27" t="s">
        <v>195</v>
      </c>
      <c r="AH34" s="243">
        <v>3</v>
      </c>
      <c r="AI34" s="211" t="s">
        <v>105</v>
      </c>
      <c r="AJ34" s="246" t="s">
        <v>109</v>
      </c>
      <c r="AK34" s="685"/>
      <c r="AL34" s="764"/>
      <c r="AM34" s="248"/>
      <c r="AN34" s="248"/>
      <c r="AO34" s="209"/>
      <c r="AP34" s="209"/>
      <c r="AQ34" s="251"/>
      <c r="AR34" s="251"/>
      <c r="AS34" s="251"/>
      <c r="AT34" s="252"/>
      <c r="AU34" s="252"/>
      <c r="AV34" s="252"/>
      <c r="AW34" s="209"/>
      <c r="AX34" s="209"/>
      <c r="AY34" s="251"/>
      <c r="AZ34" s="251"/>
      <c r="BA34" s="248"/>
      <c r="BB34" s="248"/>
      <c r="BC34" s="209"/>
      <c r="BD34" s="248"/>
      <c r="BE34" s="248"/>
      <c r="BF34" s="209"/>
      <c r="BG34" s="209"/>
      <c r="BH34" s="251"/>
      <c r="BI34" s="251"/>
      <c r="BJ34" s="251"/>
      <c r="BK34" s="252"/>
      <c r="BL34" s="252"/>
      <c r="BM34" s="252"/>
      <c r="BN34" s="209"/>
      <c r="BO34" s="209"/>
      <c r="BP34" s="251"/>
      <c r="BQ34" s="251"/>
      <c r="BR34" s="248"/>
      <c r="BS34" s="248"/>
      <c r="BT34" s="209"/>
      <c r="BU34" s="248"/>
      <c r="BV34" s="248"/>
      <c r="BW34" s="209"/>
      <c r="BX34" s="210"/>
      <c r="BY34" s="246"/>
      <c r="BZ34" s="246"/>
      <c r="CA34" s="246"/>
      <c r="CB34" s="253"/>
      <c r="CC34" s="253"/>
      <c r="CD34" s="253"/>
      <c r="CG34" s="246"/>
      <c r="CH34" s="246"/>
      <c r="CI34" s="243"/>
      <c r="CJ34" s="243"/>
      <c r="CL34" s="243"/>
      <c r="CM34" s="243"/>
      <c r="CP34" s="246"/>
      <c r="CQ34" s="246"/>
      <c r="CR34" s="246"/>
      <c r="CS34" s="253"/>
      <c r="CT34" s="253"/>
      <c r="CU34" s="253"/>
      <c r="CX34" s="246"/>
      <c r="CY34" s="246"/>
      <c r="CZ34" s="243"/>
      <c r="DA34" s="243"/>
      <c r="DC34" s="243"/>
      <c r="DD34" s="243"/>
      <c r="DG34" s="246"/>
      <c r="DH34" s="246"/>
      <c r="DI34" s="246"/>
      <c r="DJ34" s="253"/>
      <c r="DK34" s="253"/>
      <c r="DL34" s="253"/>
      <c r="DO34" s="246"/>
      <c r="DP34" s="246"/>
      <c r="DQ34" s="243"/>
      <c r="DR34" s="243"/>
      <c r="DT34" s="243"/>
      <c r="DU34" s="243"/>
      <c r="DX34" s="246"/>
      <c r="DY34" s="246"/>
      <c r="DZ34" s="246"/>
      <c r="EA34" s="253"/>
      <c r="EB34" s="253"/>
      <c r="EC34" s="253"/>
      <c r="EF34" s="246"/>
      <c r="EG34" s="246"/>
      <c r="EH34" s="243"/>
      <c r="EI34" s="243"/>
      <c r="EK34" s="243"/>
      <c r="EL34" s="243"/>
      <c r="EO34" s="246"/>
      <c r="EP34" s="246"/>
      <c r="EQ34" s="246"/>
      <c r="ER34" s="253"/>
      <c r="ES34" s="253"/>
      <c r="ET34" s="253"/>
      <c r="EW34" s="246"/>
      <c r="EX34" s="246"/>
      <c r="EY34" s="243"/>
      <c r="EZ34" s="243"/>
      <c r="FB34" s="243"/>
      <c r="FC34" s="243"/>
      <c r="FF34" s="246"/>
      <c r="FG34" s="246"/>
      <c r="FH34" s="246"/>
      <c r="FI34" s="253"/>
      <c r="FJ34" s="253"/>
      <c r="FK34" s="253"/>
      <c r="FN34" s="246"/>
      <c r="FO34" s="246"/>
      <c r="FP34" s="243"/>
      <c r="FQ34" s="243"/>
      <c r="FS34" s="243"/>
      <c r="FT34" s="243"/>
      <c r="FW34" s="246"/>
      <c r="FX34" s="246"/>
      <c r="FY34" s="246"/>
      <c r="FZ34" s="253"/>
      <c r="GA34" s="253"/>
      <c r="GB34" s="253"/>
      <c r="GE34" s="246"/>
      <c r="GF34" s="246"/>
      <c r="GG34" s="243"/>
      <c r="GH34" s="243"/>
      <c r="GJ34" s="243"/>
      <c r="GK34" s="243"/>
      <c r="GN34" s="246"/>
      <c r="GO34" s="246"/>
      <c r="GP34" s="246"/>
      <c r="GQ34" s="253"/>
      <c r="GR34" s="253"/>
      <c r="GS34" s="253"/>
      <c r="GV34" s="246"/>
      <c r="GW34" s="246"/>
      <c r="GX34" s="243"/>
      <c r="GY34" s="243"/>
      <c r="HA34" s="243"/>
      <c r="HB34" s="243"/>
      <c r="HE34" s="246"/>
      <c r="HF34" s="246"/>
      <c r="HG34" s="246"/>
      <c r="HH34" s="253"/>
      <c r="HI34" s="253"/>
      <c r="HJ34" s="253"/>
      <c r="HM34" s="246"/>
      <c r="HN34" s="246"/>
      <c r="HO34" s="243"/>
      <c r="HP34" s="243"/>
      <c r="HR34" s="243"/>
      <c r="HS34" s="243"/>
      <c r="HV34" s="246"/>
      <c r="HW34" s="246"/>
      <c r="HX34" s="246"/>
      <c r="HY34" s="253"/>
      <c r="HZ34" s="253"/>
      <c r="IA34" s="253"/>
      <c r="ID34" s="246"/>
      <c r="IE34" s="246"/>
      <c r="IF34" s="243"/>
      <c r="IG34" s="243"/>
    </row>
    <row r="35" spans="1:241" s="211" customFormat="1" ht="38.25" x14ac:dyDescent="0.25">
      <c r="A35" s="696"/>
      <c r="B35" s="686"/>
      <c r="C35" s="686"/>
      <c r="D35" s="686"/>
      <c r="E35" s="686"/>
      <c r="F35" s="244">
        <v>38</v>
      </c>
      <c r="G35" s="686"/>
      <c r="H35" s="243" t="s">
        <v>198</v>
      </c>
      <c r="I35" s="243">
        <v>8840053000281</v>
      </c>
      <c r="J35" s="249" t="s">
        <v>103</v>
      </c>
      <c r="K35" s="243">
        <v>2010</v>
      </c>
      <c r="L35" s="243">
        <v>2020</v>
      </c>
      <c r="M35" s="243">
        <v>10</v>
      </c>
      <c r="N35" s="246" t="s">
        <v>96</v>
      </c>
      <c r="O35" s="246" t="s">
        <v>109</v>
      </c>
      <c r="P35" s="246" t="s">
        <v>109</v>
      </c>
      <c r="Q35" s="243" t="s">
        <v>111</v>
      </c>
      <c r="R35" s="254" t="s">
        <v>199</v>
      </c>
      <c r="S35" s="27">
        <v>0.5</v>
      </c>
      <c r="T35" s="243" t="s">
        <v>197</v>
      </c>
      <c r="U35" s="255">
        <v>42005</v>
      </c>
      <c r="V35" s="255">
        <v>44013</v>
      </c>
      <c r="W35" s="27">
        <v>5</v>
      </c>
      <c r="X35" s="246" t="s">
        <v>109</v>
      </c>
      <c r="Y35" s="246" t="s">
        <v>109</v>
      </c>
      <c r="Z35" s="246" t="s">
        <v>109</v>
      </c>
      <c r="AA35" s="246" t="s">
        <v>109</v>
      </c>
      <c r="AB35" s="246" t="s">
        <v>109</v>
      </c>
      <c r="AC35" s="246" t="s">
        <v>109</v>
      </c>
      <c r="AD35" s="246" t="s">
        <v>109</v>
      </c>
      <c r="AE35" s="246" t="s">
        <v>109</v>
      </c>
      <c r="AF35" s="246" t="s">
        <v>109</v>
      </c>
      <c r="AG35" s="27" t="s">
        <v>195</v>
      </c>
      <c r="AH35" s="243">
        <v>3</v>
      </c>
      <c r="AI35" s="211" t="s">
        <v>105</v>
      </c>
      <c r="AJ35" s="246" t="s">
        <v>109</v>
      </c>
      <c r="AK35" s="686"/>
      <c r="AL35" s="752"/>
      <c r="AM35" s="248"/>
      <c r="AN35" s="248"/>
      <c r="AO35" s="209"/>
      <c r="AP35" s="209"/>
      <c r="AQ35" s="251"/>
      <c r="AR35" s="251"/>
      <c r="AS35" s="251"/>
      <c r="AT35" s="252"/>
      <c r="AU35" s="252"/>
      <c r="AV35" s="252"/>
      <c r="AW35" s="209"/>
      <c r="AX35" s="209"/>
      <c r="AY35" s="251"/>
      <c r="AZ35" s="251"/>
      <c r="BA35" s="248"/>
      <c r="BB35" s="248"/>
      <c r="BC35" s="209"/>
      <c r="BD35" s="248"/>
      <c r="BE35" s="248"/>
      <c r="BF35" s="209"/>
      <c r="BG35" s="209"/>
      <c r="BH35" s="251"/>
      <c r="BI35" s="251"/>
      <c r="BJ35" s="251"/>
      <c r="BK35" s="252"/>
      <c r="BL35" s="252"/>
      <c r="BM35" s="252"/>
      <c r="BN35" s="209"/>
      <c r="BO35" s="209"/>
      <c r="BP35" s="251"/>
      <c r="BQ35" s="251"/>
      <c r="BR35" s="248"/>
      <c r="BS35" s="248"/>
      <c r="BT35" s="209"/>
      <c r="BU35" s="248"/>
      <c r="BV35" s="248"/>
      <c r="BW35" s="209"/>
      <c r="BX35" s="210"/>
      <c r="BY35" s="246"/>
      <c r="BZ35" s="246"/>
      <c r="CA35" s="246"/>
      <c r="CB35" s="253"/>
      <c r="CC35" s="253"/>
      <c r="CD35" s="253"/>
      <c r="CG35" s="246"/>
      <c r="CH35" s="246"/>
      <c r="CI35" s="243"/>
      <c r="CJ35" s="243"/>
      <c r="CL35" s="243"/>
      <c r="CM35" s="243"/>
      <c r="CP35" s="246"/>
      <c r="CQ35" s="246"/>
      <c r="CR35" s="246"/>
      <c r="CS35" s="253"/>
      <c r="CT35" s="253"/>
      <c r="CU35" s="253"/>
      <c r="CX35" s="246"/>
      <c r="CY35" s="246"/>
      <c r="CZ35" s="243"/>
      <c r="DA35" s="243"/>
      <c r="DC35" s="243"/>
      <c r="DD35" s="243"/>
      <c r="DG35" s="246"/>
      <c r="DH35" s="246"/>
      <c r="DI35" s="246"/>
      <c r="DJ35" s="253"/>
      <c r="DK35" s="253"/>
      <c r="DL35" s="253"/>
      <c r="DO35" s="246"/>
      <c r="DP35" s="246"/>
      <c r="DQ35" s="243"/>
      <c r="DR35" s="243"/>
      <c r="DT35" s="243"/>
      <c r="DU35" s="243"/>
      <c r="DX35" s="246"/>
      <c r="DY35" s="246"/>
      <c r="DZ35" s="246"/>
      <c r="EA35" s="253"/>
      <c r="EB35" s="253"/>
      <c r="EC35" s="253"/>
      <c r="EF35" s="246"/>
      <c r="EG35" s="246"/>
      <c r="EH35" s="243"/>
      <c r="EI35" s="243"/>
      <c r="EK35" s="243"/>
      <c r="EL35" s="243"/>
      <c r="EO35" s="246"/>
      <c r="EP35" s="246"/>
      <c r="EQ35" s="246"/>
      <c r="ER35" s="253"/>
      <c r="ES35" s="253"/>
      <c r="ET35" s="253"/>
      <c r="EW35" s="246"/>
      <c r="EX35" s="246"/>
      <c r="EY35" s="243"/>
      <c r="EZ35" s="243"/>
      <c r="FB35" s="243"/>
      <c r="FC35" s="243"/>
      <c r="FF35" s="246"/>
      <c r="FG35" s="246"/>
      <c r="FH35" s="246"/>
      <c r="FI35" s="253"/>
      <c r="FJ35" s="253"/>
      <c r="FK35" s="253"/>
      <c r="FN35" s="246"/>
      <c r="FO35" s="246"/>
      <c r="FP35" s="243"/>
      <c r="FQ35" s="243"/>
      <c r="FS35" s="243"/>
      <c r="FT35" s="243"/>
      <c r="FW35" s="246"/>
      <c r="FX35" s="246"/>
      <c r="FY35" s="246"/>
      <c r="FZ35" s="253"/>
      <c r="GA35" s="253"/>
      <c r="GB35" s="253"/>
      <c r="GE35" s="246"/>
      <c r="GF35" s="246"/>
      <c r="GG35" s="243"/>
      <c r="GH35" s="243"/>
      <c r="GJ35" s="243"/>
      <c r="GK35" s="243"/>
      <c r="GN35" s="246"/>
      <c r="GO35" s="246"/>
      <c r="GP35" s="246"/>
      <c r="GQ35" s="253"/>
      <c r="GR35" s="253"/>
      <c r="GS35" s="253"/>
      <c r="GV35" s="246"/>
      <c r="GW35" s="246"/>
      <c r="GX35" s="243"/>
      <c r="GY35" s="243"/>
      <c r="HA35" s="243"/>
      <c r="HB35" s="243"/>
      <c r="HE35" s="246"/>
      <c r="HF35" s="246"/>
      <c r="HG35" s="246"/>
      <c r="HH35" s="253"/>
      <c r="HI35" s="253"/>
      <c r="HJ35" s="253"/>
      <c r="HM35" s="246"/>
      <c r="HN35" s="246"/>
      <c r="HO35" s="243"/>
      <c r="HP35" s="243"/>
      <c r="HR35" s="243"/>
      <c r="HS35" s="243"/>
      <c r="HV35" s="246"/>
      <c r="HW35" s="246"/>
      <c r="HX35" s="246"/>
      <c r="HY35" s="253"/>
      <c r="HZ35" s="253"/>
      <c r="IA35" s="253"/>
      <c r="ID35" s="246"/>
      <c r="IE35" s="246"/>
      <c r="IF35" s="243"/>
      <c r="IG35" s="243"/>
    </row>
    <row r="36" spans="1:241" s="96" customFormat="1" x14ac:dyDescent="0.25">
      <c r="A36" s="89"/>
      <c r="B36" s="669" t="s">
        <v>202</v>
      </c>
      <c r="C36" s="670"/>
      <c r="D36" s="670"/>
      <c r="E36" s="670"/>
      <c r="F36" s="670"/>
      <c r="G36" s="670"/>
      <c r="H36" s="670"/>
      <c r="I36" s="670"/>
      <c r="J36" s="670"/>
      <c r="K36" s="670"/>
      <c r="L36" s="670"/>
      <c r="M36" s="670"/>
      <c r="N36" s="670"/>
      <c r="O36" s="670"/>
      <c r="P36" s="670"/>
      <c r="Q36" s="670"/>
      <c r="R36" s="670"/>
      <c r="S36" s="670"/>
      <c r="T36" s="670"/>
      <c r="U36" s="670"/>
      <c r="V36" s="670"/>
      <c r="W36" s="670"/>
      <c r="X36" s="670"/>
      <c r="Y36" s="670"/>
      <c r="Z36" s="670"/>
      <c r="AA36" s="670"/>
      <c r="AB36" s="670"/>
      <c r="AC36" s="670"/>
      <c r="AD36" s="670"/>
      <c r="AE36" s="670"/>
      <c r="AF36" s="670"/>
      <c r="AG36" s="670"/>
      <c r="AH36" s="670"/>
      <c r="AI36" s="670"/>
      <c r="AJ36" s="670"/>
      <c r="AK36" s="670"/>
      <c r="AL36" s="671"/>
      <c r="AM36" s="113"/>
      <c r="AN36" s="113"/>
      <c r="AO36" s="94"/>
      <c r="AP36" s="94"/>
      <c r="AQ36" s="114"/>
      <c r="AR36" s="114"/>
      <c r="AS36" s="114"/>
      <c r="AT36" s="115"/>
      <c r="AU36" s="115"/>
      <c r="AV36" s="115"/>
      <c r="AW36" s="94"/>
      <c r="AX36" s="94"/>
      <c r="AY36" s="114"/>
      <c r="AZ36" s="114"/>
      <c r="BA36" s="113"/>
      <c r="BB36" s="113"/>
      <c r="BC36" s="94"/>
      <c r="BD36" s="113"/>
      <c r="BE36" s="113"/>
      <c r="BF36" s="94"/>
      <c r="BG36" s="94"/>
      <c r="BH36" s="114"/>
      <c r="BI36" s="114"/>
      <c r="BJ36" s="114"/>
      <c r="BK36" s="115"/>
      <c r="BL36" s="115"/>
      <c r="BM36" s="115"/>
      <c r="BN36" s="94"/>
      <c r="BO36" s="94"/>
      <c r="BP36" s="114"/>
      <c r="BQ36" s="114"/>
      <c r="BR36" s="113"/>
      <c r="BS36" s="113"/>
      <c r="BT36" s="94"/>
      <c r="BU36" s="113"/>
      <c r="BV36" s="113"/>
      <c r="BW36" s="94"/>
      <c r="BX36" s="95"/>
      <c r="BY36" s="116"/>
      <c r="BZ36" s="116"/>
      <c r="CA36" s="116"/>
      <c r="CB36" s="117"/>
      <c r="CC36" s="117"/>
      <c r="CD36" s="117"/>
      <c r="CG36" s="116"/>
      <c r="CH36" s="116"/>
      <c r="CI36" s="118"/>
      <c r="CJ36" s="118"/>
      <c r="CL36" s="118"/>
      <c r="CM36" s="118"/>
      <c r="CP36" s="116"/>
      <c r="CQ36" s="116"/>
      <c r="CR36" s="116"/>
      <c r="CS36" s="117"/>
      <c r="CT36" s="117"/>
      <c r="CU36" s="117"/>
      <c r="CX36" s="116"/>
      <c r="CY36" s="116"/>
      <c r="CZ36" s="118"/>
      <c r="DA36" s="118"/>
      <c r="DC36" s="118"/>
      <c r="DD36" s="118"/>
      <c r="DG36" s="116"/>
      <c r="DH36" s="116"/>
      <c r="DI36" s="116"/>
      <c r="DJ36" s="117"/>
      <c r="DK36" s="117"/>
      <c r="DL36" s="117"/>
      <c r="DO36" s="116"/>
      <c r="DP36" s="116"/>
      <c r="DQ36" s="118"/>
      <c r="DR36" s="118"/>
      <c r="DT36" s="118"/>
      <c r="DU36" s="118"/>
      <c r="DX36" s="116"/>
      <c r="DY36" s="116"/>
      <c r="DZ36" s="116"/>
      <c r="EA36" s="117"/>
      <c r="EB36" s="117"/>
      <c r="EC36" s="117"/>
      <c r="EF36" s="116"/>
      <c r="EG36" s="116"/>
      <c r="EH36" s="118"/>
      <c r="EI36" s="118"/>
      <c r="EK36" s="118"/>
      <c r="EL36" s="118"/>
      <c r="EO36" s="116"/>
      <c r="EP36" s="116"/>
      <c r="EQ36" s="116"/>
      <c r="ER36" s="117"/>
      <c r="ES36" s="117"/>
      <c r="ET36" s="117"/>
      <c r="EW36" s="116"/>
      <c r="EX36" s="116"/>
      <c r="EY36" s="118"/>
      <c r="EZ36" s="118"/>
      <c r="FB36" s="118"/>
      <c r="FC36" s="118"/>
      <c r="FF36" s="116"/>
      <c r="FG36" s="116"/>
      <c r="FH36" s="116"/>
      <c r="FI36" s="117"/>
      <c r="FJ36" s="117"/>
      <c r="FK36" s="117"/>
      <c r="FN36" s="116"/>
      <c r="FO36" s="116"/>
      <c r="FP36" s="118"/>
      <c r="FQ36" s="118"/>
      <c r="FS36" s="118"/>
      <c r="FT36" s="118"/>
      <c r="FW36" s="116"/>
      <c r="FX36" s="116"/>
      <c r="FY36" s="116"/>
      <c r="FZ36" s="117"/>
      <c r="GA36" s="117"/>
      <c r="GB36" s="117"/>
      <c r="GE36" s="116"/>
      <c r="GF36" s="116"/>
      <c r="GG36" s="118"/>
      <c r="GH36" s="118"/>
      <c r="GJ36" s="118"/>
      <c r="GK36" s="118"/>
      <c r="GN36" s="116"/>
      <c r="GO36" s="116"/>
      <c r="GP36" s="116"/>
      <c r="GQ36" s="117"/>
      <c r="GR36" s="117"/>
      <c r="GS36" s="117"/>
      <c r="GV36" s="116"/>
      <c r="GW36" s="116"/>
      <c r="GX36" s="118"/>
      <c r="GY36" s="118"/>
      <c r="HA36" s="118"/>
      <c r="HB36" s="118"/>
      <c r="HE36" s="116"/>
      <c r="HF36" s="116"/>
      <c r="HG36" s="116"/>
      <c r="HH36" s="117"/>
      <c r="HI36" s="117"/>
      <c r="HJ36" s="117"/>
      <c r="HM36" s="116"/>
      <c r="HN36" s="116"/>
      <c r="HO36" s="118"/>
      <c r="HP36" s="118"/>
      <c r="HR36" s="118"/>
      <c r="HS36" s="118"/>
      <c r="HV36" s="116"/>
      <c r="HW36" s="116"/>
      <c r="HX36" s="116"/>
      <c r="HY36" s="117"/>
      <c r="HZ36" s="117"/>
      <c r="IA36" s="117"/>
      <c r="ID36" s="116"/>
      <c r="IE36" s="116"/>
      <c r="IF36" s="118"/>
      <c r="IG36" s="118"/>
    </row>
    <row r="37" spans="1:241" s="211" customFormat="1" ht="235.5" customHeight="1" x14ac:dyDescent="0.25">
      <c r="A37" s="695" t="s">
        <v>203</v>
      </c>
      <c r="B37" s="243" t="s">
        <v>204</v>
      </c>
      <c r="C37" s="684" t="s">
        <v>205</v>
      </c>
      <c r="D37" s="243" t="s">
        <v>206</v>
      </c>
      <c r="E37" s="243" t="s">
        <v>93</v>
      </c>
      <c r="F37" s="244">
        <v>23</v>
      </c>
      <c r="G37" s="243" t="s">
        <v>206</v>
      </c>
      <c r="H37" s="243" t="s">
        <v>207</v>
      </c>
      <c r="I37" s="243">
        <v>30586691</v>
      </c>
      <c r="J37" s="249" t="s">
        <v>201</v>
      </c>
      <c r="K37" s="243">
        <v>2010</v>
      </c>
      <c r="L37" s="243">
        <v>2020</v>
      </c>
      <c r="M37" s="243">
        <v>10</v>
      </c>
      <c r="N37" s="246" t="s">
        <v>96</v>
      </c>
      <c r="O37" s="246" t="s">
        <v>109</v>
      </c>
      <c r="P37" s="246" t="s">
        <v>109</v>
      </c>
      <c r="Q37" s="27" t="s">
        <v>208</v>
      </c>
      <c r="R37" s="27" t="s">
        <v>209</v>
      </c>
      <c r="S37" s="27">
        <v>0.5</v>
      </c>
      <c r="T37" s="27" t="s">
        <v>177</v>
      </c>
      <c r="U37" s="255">
        <v>42736</v>
      </c>
      <c r="V37" s="255">
        <v>47300</v>
      </c>
      <c r="W37" s="27">
        <v>12</v>
      </c>
      <c r="X37" s="254" t="s">
        <v>109</v>
      </c>
      <c r="Y37" s="254" t="s">
        <v>109</v>
      </c>
      <c r="Z37" s="254" t="s">
        <v>109</v>
      </c>
      <c r="AA37" s="254" t="s">
        <v>109</v>
      </c>
      <c r="AB37" s="254" t="s">
        <v>109</v>
      </c>
      <c r="AC37" s="254" t="s">
        <v>109</v>
      </c>
      <c r="AD37" s="254" t="s">
        <v>109</v>
      </c>
      <c r="AE37" s="254" t="s">
        <v>109</v>
      </c>
      <c r="AF37" s="246" t="s">
        <v>109</v>
      </c>
      <c r="AG37" s="243" t="s">
        <v>210</v>
      </c>
      <c r="AH37" s="243">
        <v>3</v>
      </c>
      <c r="AI37" s="211" t="s">
        <v>105</v>
      </c>
      <c r="AJ37" s="246" t="s">
        <v>109</v>
      </c>
      <c r="AK37" s="243" t="s">
        <v>114</v>
      </c>
      <c r="AL37" s="247" t="s">
        <v>179</v>
      </c>
      <c r="AM37" s="248"/>
      <c r="AN37" s="248"/>
      <c r="AO37" s="209"/>
      <c r="AP37" s="209"/>
      <c r="AQ37" s="251"/>
      <c r="AR37" s="251"/>
      <c r="AS37" s="251"/>
      <c r="AT37" s="252"/>
      <c r="AU37" s="252"/>
      <c r="AV37" s="252"/>
      <c r="AW37" s="209"/>
      <c r="AX37" s="209"/>
      <c r="AY37" s="251"/>
      <c r="AZ37" s="251"/>
      <c r="BA37" s="248"/>
      <c r="BB37" s="248"/>
      <c r="BC37" s="209"/>
      <c r="BD37" s="248"/>
      <c r="BE37" s="248"/>
      <c r="BF37" s="209"/>
      <c r="BG37" s="209"/>
      <c r="BH37" s="251"/>
      <c r="BI37" s="251"/>
      <c r="BJ37" s="251"/>
      <c r="BK37" s="252"/>
      <c r="BL37" s="252"/>
      <c r="BM37" s="252"/>
      <c r="BN37" s="209"/>
      <c r="BO37" s="209"/>
      <c r="BP37" s="251"/>
      <c r="BQ37" s="251"/>
      <c r="BR37" s="248"/>
      <c r="BS37" s="248"/>
      <c r="BT37" s="209"/>
      <c r="BU37" s="248"/>
      <c r="BV37" s="248"/>
      <c r="BW37" s="209"/>
      <c r="BX37" s="210"/>
      <c r="BY37" s="246"/>
      <c r="BZ37" s="246"/>
      <c r="CA37" s="246"/>
      <c r="CB37" s="253"/>
      <c r="CC37" s="253"/>
      <c r="CD37" s="253"/>
      <c r="CG37" s="246"/>
      <c r="CH37" s="246"/>
      <c r="CI37" s="243"/>
      <c r="CJ37" s="243"/>
      <c r="CL37" s="243"/>
      <c r="CM37" s="243"/>
      <c r="CP37" s="246"/>
      <c r="CQ37" s="246"/>
      <c r="CR37" s="246"/>
      <c r="CS37" s="253"/>
      <c r="CT37" s="253"/>
      <c r="CU37" s="253"/>
      <c r="CX37" s="246"/>
      <c r="CY37" s="246"/>
      <c r="CZ37" s="243"/>
      <c r="DA37" s="243"/>
      <c r="DC37" s="243"/>
      <c r="DD37" s="243"/>
      <c r="DG37" s="246"/>
      <c r="DH37" s="246"/>
      <c r="DI37" s="246"/>
      <c r="DJ37" s="253"/>
      <c r="DK37" s="253"/>
      <c r="DL37" s="253"/>
      <c r="DO37" s="246"/>
      <c r="DP37" s="246"/>
      <c r="DQ37" s="243"/>
      <c r="DR37" s="243"/>
      <c r="DT37" s="243"/>
      <c r="DU37" s="243"/>
      <c r="DX37" s="246"/>
      <c r="DY37" s="246"/>
      <c r="DZ37" s="246"/>
      <c r="EA37" s="253"/>
      <c r="EB37" s="253"/>
      <c r="EC37" s="253"/>
      <c r="EF37" s="246"/>
      <c r="EG37" s="246"/>
      <c r="EH37" s="243"/>
      <c r="EI37" s="243"/>
      <c r="EK37" s="243"/>
      <c r="EL37" s="243"/>
      <c r="EO37" s="246"/>
      <c r="EP37" s="246"/>
      <c r="EQ37" s="246"/>
      <c r="ER37" s="253"/>
      <c r="ES37" s="253"/>
      <c r="ET37" s="253"/>
      <c r="EW37" s="246"/>
      <c r="EX37" s="246"/>
      <c r="EY37" s="243"/>
      <c r="EZ37" s="243"/>
      <c r="FB37" s="243"/>
      <c r="FC37" s="243"/>
      <c r="FF37" s="246"/>
      <c r="FG37" s="246"/>
      <c r="FH37" s="246"/>
      <c r="FI37" s="253"/>
      <c r="FJ37" s="253"/>
      <c r="FK37" s="253"/>
      <c r="FN37" s="246"/>
      <c r="FO37" s="246"/>
      <c r="FP37" s="243"/>
      <c r="FQ37" s="243"/>
      <c r="FS37" s="243"/>
      <c r="FT37" s="243"/>
      <c r="FW37" s="246"/>
      <c r="FX37" s="246"/>
      <c r="FY37" s="246"/>
      <c r="FZ37" s="253"/>
      <c r="GA37" s="253"/>
      <c r="GB37" s="253"/>
      <c r="GE37" s="246"/>
      <c r="GF37" s="246"/>
      <c r="GG37" s="243"/>
      <c r="GH37" s="243"/>
      <c r="GJ37" s="243"/>
      <c r="GK37" s="243"/>
      <c r="GN37" s="246"/>
      <c r="GO37" s="246"/>
      <c r="GP37" s="246"/>
      <c r="GQ37" s="253"/>
      <c r="GR37" s="253"/>
      <c r="GS37" s="253"/>
      <c r="GV37" s="246"/>
      <c r="GW37" s="246"/>
      <c r="GX37" s="243"/>
      <c r="GY37" s="243"/>
      <c r="HA37" s="243"/>
      <c r="HB37" s="243"/>
      <c r="HE37" s="246"/>
      <c r="HF37" s="246"/>
      <c r="HG37" s="246"/>
      <c r="HH37" s="253"/>
      <c r="HI37" s="253"/>
      <c r="HJ37" s="253"/>
      <c r="HM37" s="246"/>
      <c r="HN37" s="246"/>
      <c r="HO37" s="243"/>
      <c r="HP37" s="243"/>
      <c r="HR37" s="243"/>
      <c r="HS37" s="243"/>
      <c r="HV37" s="246"/>
      <c r="HW37" s="246"/>
      <c r="HX37" s="246"/>
      <c r="HY37" s="253"/>
      <c r="HZ37" s="253"/>
      <c r="IA37" s="253"/>
      <c r="ID37" s="246"/>
      <c r="IE37" s="246"/>
      <c r="IF37" s="243"/>
      <c r="IG37" s="243"/>
    </row>
    <row r="38" spans="1:241" s="211" customFormat="1" ht="208.5" customHeight="1" x14ac:dyDescent="0.25">
      <c r="A38" s="765"/>
      <c r="B38" s="243" t="s">
        <v>204</v>
      </c>
      <c r="C38" s="685"/>
      <c r="D38" s="243" t="s">
        <v>211</v>
      </c>
      <c r="E38" s="243" t="s">
        <v>93</v>
      </c>
      <c r="F38" s="244">
        <v>23</v>
      </c>
      <c r="G38" s="243" t="s">
        <v>211</v>
      </c>
      <c r="H38" s="243" t="s">
        <v>212</v>
      </c>
      <c r="I38" s="243">
        <v>24394404</v>
      </c>
      <c r="J38" s="249" t="s">
        <v>201</v>
      </c>
      <c r="K38" s="243">
        <v>2010</v>
      </c>
      <c r="L38" s="243">
        <v>2020</v>
      </c>
      <c r="M38" s="243">
        <v>10</v>
      </c>
      <c r="N38" s="246" t="s">
        <v>96</v>
      </c>
      <c r="O38" s="246" t="s">
        <v>109</v>
      </c>
      <c r="P38" s="246" t="s">
        <v>109</v>
      </c>
      <c r="Q38" s="27" t="s">
        <v>208</v>
      </c>
      <c r="R38" s="27" t="s">
        <v>213</v>
      </c>
      <c r="S38" s="27">
        <v>0.5</v>
      </c>
      <c r="T38" s="27" t="s">
        <v>177</v>
      </c>
      <c r="U38" s="255">
        <v>42736</v>
      </c>
      <c r="V38" s="255">
        <v>47300</v>
      </c>
      <c r="W38" s="27">
        <v>12</v>
      </c>
      <c r="X38" s="254" t="s">
        <v>109</v>
      </c>
      <c r="Y38" s="254" t="s">
        <v>109</v>
      </c>
      <c r="Z38" s="254" t="s">
        <v>109</v>
      </c>
      <c r="AA38" s="254" t="s">
        <v>109</v>
      </c>
      <c r="AB38" s="254" t="s">
        <v>109</v>
      </c>
      <c r="AC38" s="254" t="s">
        <v>109</v>
      </c>
      <c r="AD38" s="254" t="s">
        <v>109</v>
      </c>
      <c r="AE38" s="254" t="s">
        <v>109</v>
      </c>
      <c r="AF38" s="254" t="s">
        <v>109</v>
      </c>
      <c r="AG38" s="243" t="s">
        <v>210</v>
      </c>
      <c r="AH38" s="243">
        <v>3</v>
      </c>
      <c r="AI38" s="211" t="s">
        <v>105</v>
      </c>
      <c r="AJ38" s="246" t="s">
        <v>109</v>
      </c>
      <c r="AK38" s="243" t="s">
        <v>114</v>
      </c>
      <c r="AL38" s="247" t="s">
        <v>179</v>
      </c>
      <c r="AM38" s="248"/>
      <c r="AN38" s="248"/>
      <c r="AO38" s="209"/>
      <c r="AP38" s="209"/>
      <c r="AQ38" s="251"/>
      <c r="AR38" s="251"/>
      <c r="AS38" s="251"/>
      <c r="AT38" s="252"/>
      <c r="AU38" s="252"/>
      <c r="AV38" s="252"/>
      <c r="AW38" s="209"/>
      <c r="AX38" s="209"/>
      <c r="AY38" s="251"/>
      <c r="AZ38" s="251"/>
      <c r="BA38" s="248"/>
      <c r="BB38" s="248"/>
      <c r="BC38" s="209"/>
      <c r="BD38" s="248"/>
      <c r="BE38" s="248"/>
      <c r="BF38" s="209"/>
      <c r="BG38" s="209"/>
      <c r="BH38" s="251"/>
      <c r="BI38" s="251"/>
      <c r="BJ38" s="251"/>
      <c r="BK38" s="252"/>
      <c r="BL38" s="252"/>
      <c r="BM38" s="252"/>
      <c r="BN38" s="209"/>
      <c r="BO38" s="209"/>
      <c r="BP38" s="251"/>
      <c r="BQ38" s="251"/>
      <c r="BR38" s="248"/>
      <c r="BS38" s="248"/>
      <c r="BT38" s="209"/>
      <c r="BU38" s="248"/>
      <c r="BV38" s="248"/>
      <c r="BW38" s="209"/>
      <c r="BX38" s="210"/>
      <c r="BY38" s="246"/>
      <c r="BZ38" s="246"/>
      <c r="CA38" s="246"/>
      <c r="CB38" s="253"/>
      <c r="CC38" s="253"/>
      <c r="CD38" s="253"/>
      <c r="CG38" s="246"/>
      <c r="CH38" s="246"/>
      <c r="CI38" s="243"/>
      <c r="CJ38" s="243"/>
      <c r="CL38" s="243"/>
      <c r="CM38" s="243"/>
      <c r="CP38" s="246"/>
      <c r="CQ38" s="246"/>
      <c r="CR38" s="246"/>
      <c r="CS38" s="253"/>
      <c r="CT38" s="253"/>
      <c r="CU38" s="253"/>
      <c r="CX38" s="246"/>
      <c r="CY38" s="246"/>
      <c r="CZ38" s="243"/>
      <c r="DA38" s="243"/>
      <c r="DC38" s="243"/>
      <c r="DD38" s="243"/>
      <c r="DG38" s="246"/>
      <c r="DH38" s="246"/>
      <c r="DI38" s="246"/>
      <c r="DJ38" s="253"/>
      <c r="DK38" s="253"/>
      <c r="DL38" s="253"/>
      <c r="DO38" s="246"/>
      <c r="DP38" s="246"/>
      <c r="DQ38" s="243"/>
      <c r="DR38" s="243"/>
      <c r="DT38" s="243"/>
      <c r="DU38" s="243"/>
      <c r="DX38" s="246"/>
      <c r="DY38" s="246"/>
      <c r="DZ38" s="246"/>
      <c r="EA38" s="253"/>
      <c r="EB38" s="253"/>
      <c r="EC38" s="253"/>
      <c r="EF38" s="246"/>
      <c r="EG38" s="246"/>
      <c r="EH38" s="243"/>
      <c r="EI38" s="243"/>
      <c r="EK38" s="243"/>
      <c r="EL38" s="243"/>
      <c r="EO38" s="246"/>
      <c r="EP38" s="246"/>
      <c r="EQ38" s="246"/>
      <c r="ER38" s="253"/>
      <c r="ES38" s="253"/>
      <c r="ET38" s="253"/>
      <c r="EW38" s="246"/>
      <c r="EX38" s="246"/>
      <c r="EY38" s="243"/>
      <c r="EZ38" s="243"/>
      <c r="FB38" s="243"/>
      <c r="FC38" s="243"/>
      <c r="FF38" s="246"/>
      <c r="FG38" s="246"/>
      <c r="FH38" s="246"/>
      <c r="FI38" s="253"/>
      <c r="FJ38" s="253"/>
      <c r="FK38" s="253"/>
      <c r="FN38" s="246"/>
      <c r="FO38" s="246"/>
      <c r="FP38" s="243"/>
      <c r="FQ38" s="243"/>
      <c r="FS38" s="243"/>
      <c r="FT38" s="243"/>
      <c r="FW38" s="246"/>
      <c r="FX38" s="246"/>
      <c r="FY38" s="246"/>
      <c r="FZ38" s="253"/>
      <c r="GA38" s="253"/>
      <c r="GB38" s="253"/>
      <c r="GE38" s="246"/>
      <c r="GF38" s="246"/>
      <c r="GG38" s="243"/>
      <c r="GH38" s="243"/>
      <c r="GJ38" s="243"/>
      <c r="GK38" s="243"/>
      <c r="GN38" s="246"/>
      <c r="GO38" s="246"/>
      <c r="GP38" s="246"/>
      <c r="GQ38" s="253"/>
      <c r="GR38" s="253"/>
      <c r="GS38" s="253"/>
      <c r="GV38" s="246"/>
      <c r="GW38" s="246"/>
      <c r="GX38" s="243"/>
      <c r="GY38" s="243"/>
      <c r="HA38" s="243"/>
      <c r="HB38" s="243"/>
      <c r="HE38" s="246"/>
      <c r="HF38" s="246"/>
      <c r="HG38" s="246"/>
      <c r="HH38" s="253"/>
      <c r="HI38" s="253"/>
      <c r="HJ38" s="253"/>
      <c r="HM38" s="246"/>
      <c r="HN38" s="246"/>
      <c r="HO38" s="243"/>
      <c r="HP38" s="243"/>
      <c r="HR38" s="243"/>
      <c r="HS38" s="243"/>
      <c r="HV38" s="246"/>
      <c r="HW38" s="246"/>
      <c r="HX38" s="246"/>
      <c r="HY38" s="253"/>
      <c r="HZ38" s="253"/>
      <c r="IA38" s="253"/>
      <c r="ID38" s="246"/>
      <c r="IE38" s="246"/>
      <c r="IF38" s="243"/>
      <c r="IG38" s="243"/>
    </row>
    <row r="39" spans="1:241" s="211" customFormat="1" ht="173.25" x14ac:dyDescent="0.25">
      <c r="A39" s="696"/>
      <c r="B39" s="243" t="s">
        <v>158</v>
      </c>
      <c r="C39" s="686"/>
      <c r="D39" s="243" t="s">
        <v>214</v>
      </c>
      <c r="E39" s="243" t="s">
        <v>93</v>
      </c>
      <c r="F39" s="244">
        <v>22</v>
      </c>
      <c r="G39" s="243" t="s">
        <v>214</v>
      </c>
      <c r="H39" s="243" t="s">
        <v>212</v>
      </c>
      <c r="I39" s="243">
        <v>22625553</v>
      </c>
      <c r="J39" s="249" t="s">
        <v>201</v>
      </c>
      <c r="K39" s="243">
        <v>2010</v>
      </c>
      <c r="L39" s="243">
        <v>2020</v>
      </c>
      <c r="M39" s="243">
        <v>10</v>
      </c>
      <c r="N39" s="246" t="s">
        <v>96</v>
      </c>
      <c r="O39" s="246" t="s">
        <v>109</v>
      </c>
      <c r="P39" s="246" t="s">
        <v>109</v>
      </c>
      <c r="Q39" s="27" t="s">
        <v>208</v>
      </c>
      <c r="R39" s="27" t="s">
        <v>215</v>
      </c>
      <c r="S39" s="27">
        <v>0.5</v>
      </c>
      <c r="T39" s="27" t="s">
        <v>177</v>
      </c>
      <c r="U39" s="255">
        <v>42736</v>
      </c>
      <c r="V39" s="255">
        <v>47300</v>
      </c>
      <c r="W39" s="27">
        <v>12</v>
      </c>
      <c r="X39" s="254" t="s">
        <v>109</v>
      </c>
      <c r="Y39" s="254" t="s">
        <v>109</v>
      </c>
      <c r="Z39" s="254" t="s">
        <v>109</v>
      </c>
      <c r="AA39" s="254" t="s">
        <v>109</v>
      </c>
      <c r="AB39" s="254" t="s">
        <v>109</v>
      </c>
      <c r="AC39" s="254" t="s">
        <v>109</v>
      </c>
      <c r="AD39" s="254" t="s">
        <v>109</v>
      </c>
      <c r="AE39" s="254" t="s">
        <v>109</v>
      </c>
      <c r="AF39" s="254" t="s">
        <v>109</v>
      </c>
      <c r="AG39" s="243" t="s">
        <v>210</v>
      </c>
      <c r="AH39" s="243">
        <v>3</v>
      </c>
      <c r="AI39" s="211" t="s">
        <v>105</v>
      </c>
      <c r="AJ39" s="246" t="s">
        <v>109</v>
      </c>
      <c r="AK39" s="243" t="s">
        <v>114</v>
      </c>
      <c r="AL39" s="247" t="s">
        <v>179</v>
      </c>
      <c r="AM39" s="248"/>
      <c r="AN39" s="248"/>
      <c r="AO39" s="209"/>
      <c r="AP39" s="209"/>
      <c r="AQ39" s="251"/>
      <c r="AR39" s="251"/>
      <c r="AS39" s="251"/>
      <c r="AT39" s="252"/>
      <c r="AU39" s="252"/>
      <c r="AV39" s="252"/>
      <c r="AW39" s="209"/>
      <c r="AX39" s="209"/>
      <c r="AY39" s="251"/>
      <c r="AZ39" s="251"/>
      <c r="BA39" s="248"/>
      <c r="BB39" s="248"/>
      <c r="BC39" s="209"/>
      <c r="BD39" s="248"/>
      <c r="BE39" s="248"/>
      <c r="BF39" s="209"/>
      <c r="BG39" s="209"/>
      <c r="BH39" s="251"/>
      <c r="BI39" s="251"/>
      <c r="BJ39" s="251"/>
      <c r="BK39" s="252"/>
      <c r="BL39" s="252"/>
      <c r="BM39" s="252"/>
      <c r="BN39" s="209"/>
      <c r="BO39" s="209"/>
      <c r="BP39" s="251"/>
      <c r="BQ39" s="251"/>
      <c r="BR39" s="248"/>
      <c r="BS39" s="248"/>
      <c r="BT39" s="209"/>
      <c r="BU39" s="248"/>
      <c r="BV39" s="248"/>
      <c r="BW39" s="209"/>
      <c r="BX39" s="210"/>
      <c r="BY39" s="246"/>
      <c r="BZ39" s="246"/>
      <c r="CA39" s="246"/>
      <c r="CB39" s="253"/>
      <c r="CC39" s="253"/>
      <c r="CD39" s="253"/>
      <c r="CG39" s="246"/>
      <c r="CH39" s="246"/>
      <c r="CI39" s="243"/>
      <c r="CJ39" s="243"/>
      <c r="CL39" s="243"/>
      <c r="CM39" s="243"/>
      <c r="CP39" s="246"/>
      <c r="CQ39" s="246"/>
      <c r="CR39" s="246"/>
      <c r="CS39" s="253"/>
      <c r="CT39" s="253"/>
      <c r="CU39" s="253"/>
      <c r="CX39" s="246"/>
      <c r="CY39" s="246"/>
      <c r="CZ39" s="243"/>
      <c r="DA39" s="243"/>
      <c r="DC39" s="243"/>
      <c r="DD39" s="243"/>
      <c r="DG39" s="246"/>
      <c r="DH39" s="246"/>
      <c r="DI39" s="246"/>
      <c r="DJ39" s="253"/>
      <c r="DK39" s="253"/>
      <c r="DL39" s="253"/>
      <c r="DO39" s="246"/>
      <c r="DP39" s="246"/>
      <c r="DQ39" s="243"/>
      <c r="DR39" s="243"/>
      <c r="DT39" s="243"/>
      <c r="DU39" s="243"/>
      <c r="DX39" s="246"/>
      <c r="DY39" s="246"/>
      <c r="DZ39" s="246"/>
      <c r="EA39" s="253"/>
      <c r="EB39" s="253"/>
      <c r="EC39" s="253"/>
      <c r="EF39" s="246"/>
      <c r="EG39" s="246"/>
      <c r="EH39" s="243"/>
      <c r="EI39" s="243"/>
      <c r="EK39" s="243"/>
      <c r="EL39" s="243"/>
      <c r="EO39" s="246"/>
      <c r="EP39" s="246"/>
      <c r="EQ39" s="246"/>
      <c r="ER39" s="253"/>
      <c r="ES39" s="253"/>
      <c r="ET39" s="253"/>
      <c r="EW39" s="246"/>
      <c r="EX39" s="246"/>
      <c r="EY39" s="243"/>
      <c r="EZ39" s="243"/>
      <c r="FB39" s="243"/>
      <c r="FC39" s="243"/>
      <c r="FF39" s="246"/>
      <c r="FG39" s="246"/>
      <c r="FH39" s="246"/>
      <c r="FI39" s="253"/>
      <c r="FJ39" s="253"/>
      <c r="FK39" s="253"/>
      <c r="FN39" s="246"/>
      <c r="FO39" s="246"/>
      <c r="FP39" s="243"/>
      <c r="FQ39" s="243"/>
      <c r="FS39" s="243"/>
      <c r="FT39" s="243"/>
      <c r="FW39" s="246"/>
      <c r="FX39" s="246"/>
      <c r="FY39" s="246"/>
      <c r="FZ39" s="253"/>
      <c r="GA39" s="253"/>
      <c r="GB39" s="253"/>
      <c r="GE39" s="246"/>
      <c r="GF39" s="246"/>
      <c r="GG39" s="243"/>
      <c r="GH39" s="243"/>
      <c r="GJ39" s="243"/>
      <c r="GK39" s="243"/>
      <c r="GN39" s="246"/>
      <c r="GO39" s="246"/>
      <c r="GP39" s="246"/>
      <c r="GQ39" s="253"/>
      <c r="GR39" s="253"/>
      <c r="GS39" s="253"/>
      <c r="GV39" s="246"/>
      <c r="GW39" s="246"/>
      <c r="GX39" s="243"/>
      <c r="GY39" s="243"/>
      <c r="HA39" s="243"/>
      <c r="HB39" s="243"/>
      <c r="HE39" s="246"/>
      <c r="HF39" s="246"/>
      <c r="HG39" s="246"/>
      <c r="HH39" s="253"/>
      <c r="HI39" s="253"/>
      <c r="HJ39" s="253"/>
      <c r="HM39" s="246"/>
      <c r="HN39" s="246"/>
      <c r="HO39" s="243"/>
      <c r="HP39" s="243"/>
      <c r="HR39" s="243"/>
      <c r="HS39" s="243"/>
      <c r="HV39" s="246"/>
      <c r="HW39" s="246"/>
      <c r="HX39" s="246"/>
      <c r="HY39" s="253"/>
      <c r="HZ39" s="253"/>
      <c r="IA39" s="253"/>
      <c r="ID39" s="246"/>
      <c r="IE39" s="246"/>
      <c r="IF39" s="243"/>
      <c r="IG39" s="243"/>
    </row>
    <row r="40" spans="1:241" s="96" customFormat="1" x14ac:dyDescent="0.25">
      <c r="A40" s="89"/>
      <c r="B40" s="715" t="s">
        <v>216</v>
      </c>
      <c r="C40" s="716"/>
      <c r="D40" s="716"/>
      <c r="E40" s="716"/>
      <c r="F40" s="716"/>
      <c r="G40" s="716"/>
      <c r="H40" s="716"/>
      <c r="I40" s="716"/>
      <c r="J40" s="716"/>
      <c r="K40" s="716"/>
      <c r="L40" s="716"/>
      <c r="M40" s="716"/>
      <c r="N40" s="716"/>
      <c r="O40" s="716"/>
      <c r="P40" s="716"/>
      <c r="Q40" s="716"/>
      <c r="R40" s="716"/>
      <c r="S40" s="716"/>
      <c r="T40" s="716"/>
      <c r="U40" s="716"/>
      <c r="V40" s="716"/>
      <c r="W40" s="716"/>
      <c r="X40" s="716"/>
      <c r="Y40" s="716"/>
      <c r="Z40" s="716"/>
      <c r="AA40" s="716"/>
      <c r="AB40" s="716"/>
      <c r="AC40" s="716"/>
      <c r="AD40" s="716"/>
      <c r="AE40" s="716"/>
      <c r="AF40" s="716"/>
      <c r="AG40" s="716"/>
      <c r="AH40" s="716"/>
      <c r="AI40" s="716"/>
      <c r="AJ40" s="716"/>
      <c r="AK40" s="716"/>
      <c r="AL40" s="717"/>
      <c r="AM40" s="113"/>
      <c r="AN40" s="113"/>
      <c r="AO40" s="94"/>
      <c r="AP40" s="94"/>
      <c r="AQ40" s="114"/>
      <c r="AR40" s="114"/>
      <c r="AS40" s="114"/>
      <c r="AT40" s="115"/>
      <c r="AU40" s="115"/>
      <c r="AV40" s="115"/>
      <c r="AW40" s="94"/>
      <c r="AX40" s="94"/>
      <c r="AY40" s="114"/>
      <c r="AZ40" s="114"/>
      <c r="BA40" s="113"/>
      <c r="BB40" s="113"/>
      <c r="BC40" s="94"/>
      <c r="BD40" s="113"/>
      <c r="BE40" s="113"/>
      <c r="BF40" s="94"/>
      <c r="BG40" s="94"/>
      <c r="BH40" s="114"/>
      <c r="BI40" s="114"/>
      <c r="BJ40" s="114"/>
      <c r="BK40" s="115"/>
      <c r="BL40" s="115"/>
      <c r="BM40" s="115"/>
      <c r="BN40" s="94"/>
      <c r="BO40" s="94"/>
      <c r="BP40" s="114"/>
      <c r="BQ40" s="114"/>
      <c r="BR40" s="113"/>
      <c r="BS40" s="113"/>
      <c r="BT40" s="94"/>
      <c r="BU40" s="113"/>
      <c r="BV40" s="113"/>
      <c r="BW40" s="94"/>
      <c r="BX40" s="95"/>
      <c r="BY40" s="116"/>
      <c r="BZ40" s="116"/>
      <c r="CA40" s="116"/>
      <c r="CB40" s="117"/>
      <c r="CC40" s="117"/>
      <c r="CD40" s="117"/>
      <c r="CG40" s="116"/>
      <c r="CH40" s="116"/>
      <c r="CI40" s="118"/>
      <c r="CJ40" s="118"/>
      <c r="CL40" s="118"/>
      <c r="CM40" s="118"/>
      <c r="CP40" s="116"/>
      <c r="CQ40" s="116"/>
      <c r="CR40" s="116"/>
      <c r="CS40" s="117"/>
      <c r="CT40" s="117"/>
      <c r="CU40" s="117"/>
      <c r="CX40" s="116"/>
      <c r="CY40" s="116"/>
      <c r="CZ40" s="118"/>
      <c r="DA40" s="118"/>
      <c r="DC40" s="118"/>
      <c r="DD40" s="118"/>
      <c r="DG40" s="116"/>
      <c r="DH40" s="116"/>
      <c r="DI40" s="116"/>
      <c r="DJ40" s="117"/>
      <c r="DK40" s="117"/>
      <c r="DL40" s="117"/>
      <c r="DO40" s="116"/>
      <c r="DP40" s="116"/>
      <c r="DQ40" s="118"/>
      <c r="DR40" s="118"/>
      <c r="DT40" s="118"/>
      <c r="DU40" s="118"/>
      <c r="DX40" s="116"/>
      <c r="DY40" s="116"/>
      <c r="DZ40" s="116"/>
      <c r="EA40" s="117"/>
      <c r="EB40" s="117"/>
      <c r="EC40" s="117"/>
      <c r="EF40" s="116"/>
      <c r="EG40" s="116"/>
      <c r="EH40" s="118"/>
      <c r="EI40" s="118"/>
      <c r="EK40" s="118"/>
      <c r="EL40" s="118"/>
      <c r="EO40" s="116"/>
      <c r="EP40" s="116"/>
      <c r="EQ40" s="116"/>
      <c r="ER40" s="117"/>
      <c r="ES40" s="117"/>
      <c r="ET40" s="117"/>
      <c r="EW40" s="116"/>
      <c r="EX40" s="116"/>
      <c r="EY40" s="118"/>
      <c r="EZ40" s="118"/>
      <c r="FB40" s="118"/>
      <c r="FC40" s="118"/>
      <c r="FF40" s="116"/>
      <c r="FG40" s="116"/>
      <c r="FH40" s="116"/>
      <c r="FI40" s="117"/>
      <c r="FJ40" s="117"/>
      <c r="FK40" s="117"/>
      <c r="FN40" s="116"/>
      <c r="FO40" s="116"/>
      <c r="FP40" s="118"/>
      <c r="FQ40" s="118"/>
      <c r="FS40" s="118"/>
      <c r="FT40" s="118"/>
      <c r="FW40" s="116"/>
      <c r="FX40" s="116"/>
      <c r="FY40" s="116"/>
      <c r="FZ40" s="117"/>
      <c r="GA40" s="117"/>
      <c r="GB40" s="117"/>
      <c r="GE40" s="116"/>
      <c r="GF40" s="116"/>
      <c r="GG40" s="118"/>
      <c r="GH40" s="118"/>
      <c r="GJ40" s="118"/>
      <c r="GK40" s="118"/>
      <c r="GN40" s="116"/>
      <c r="GO40" s="116"/>
      <c r="GP40" s="116"/>
      <c r="GQ40" s="117"/>
      <c r="GR40" s="117"/>
      <c r="GS40" s="117"/>
      <c r="GV40" s="116"/>
      <c r="GW40" s="116"/>
      <c r="GX40" s="118"/>
      <c r="GY40" s="118"/>
      <c r="HA40" s="118"/>
      <c r="HB40" s="118"/>
      <c r="HE40" s="116"/>
      <c r="HF40" s="116"/>
      <c r="HG40" s="116"/>
      <c r="HH40" s="117"/>
      <c r="HI40" s="117"/>
      <c r="HJ40" s="117"/>
      <c r="HM40" s="116"/>
      <c r="HN40" s="116"/>
      <c r="HO40" s="118"/>
      <c r="HP40" s="118"/>
      <c r="HR40" s="118"/>
      <c r="HS40" s="118"/>
      <c r="HV40" s="116"/>
      <c r="HW40" s="116"/>
      <c r="HX40" s="116"/>
      <c r="HY40" s="117"/>
      <c r="HZ40" s="117"/>
      <c r="IA40" s="117"/>
      <c r="ID40" s="116"/>
      <c r="IE40" s="116"/>
      <c r="IF40" s="118"/>
      <c r="IG40" s="118"/>
    </row>
    <row r="41" spans="1:241" s="211" customFormat="1" ht="31.5" x14ac:dyDescent="0.25">
      <c r="A41" s="695" t="s">
        <v>217</v>
      </c>
      <c r="B41" s="684" t="s">
        <v>218</v>
      </c>
      <c r="C41" s="684" t="s">
        <v>163</v>
      </c>
      <c r="D41" s="684" t="s">
        <v>219</v>
      </c>
      <c r="E41" s="684" t="s">
        <v>93</v>
      </c>
      <c r="F41" s="697">
        <v>40</v>
      </c>
      <c r="G41" s="684" t="s">
        <v>220</v>
      </c>
      <c r="H41" s="243" t="s">
        <v>176</v>
      </c>
      <c r="I41" s="243">
        <v>68167205</v>
      </c>
      <c r="J41" s="242">
        <v>2</v>
      </c>
      <c r="K41" s="243">
        <v>2010</v>
      </c>
      <c r="L41" s="243">
        <v>2018</v>
      </c>
      <c r="M41" s="27">
        <v>6</v>
      </c>
      <c r="N41" s="246" t="s">
        <v>96</v>
      </c>
      <c r="O41" s="246" t="s">
        <v>109</v>
      </c>
      <c r="P41" s="246" t="s">
        <v>109</v>
      </c>
      <c r="Q41" s="27" t="s">
        <v>221</v>
      </c>
      <c r="R41" s="27" t="s">
        <v>42</v>
      </c>
      <c r="S41" s="27">
        <v>0.5</v>
      </c>
      <c r="T41" s="27" t="s">
        <v>136</v>
      </c>
      <c r="U41" s="255">
        <v>38353</v>
      </c>
      <c r="V41" s="255">
        <v>42917</v>
      </c>
      <c r="W41" s="27">
        <v>12</v>
      </c>
      <c r="X41" s="254" t="s">
        <v>109</v>
      </c>
      <c r="Y41" s="254" t="s">
        <v>109</v>
      </c>
      <c r="Z41" s="254" t="s">
        <v>109</v>
      </c>
      <c r="AA41" s="254" t="s">
        <v>109</v>
      </c>
      <c r="AB41" s="254" t="s">
        <v>109</v>
      </c>
      <c r="AC41" s="254" t="s">
        <v>109</v>
      </c>
      <c r="AD41" s="254" t="s">
        <v>109</v>
      </c>
      <c r="AE41" s="246" t="s">
        <v>109</v>
      </c>
      <c r="AF41" s="246" t="s">
        <v>109</v>
      </c>
      <c r="AG41" s="243" t="s">
        <v>222</v>
      </c>
      <c r="AH41" s="243">
        <v>3</v>
      </c>
      <c r="AI41" s="211" t="s">
        <v>105</v>
      </c>
      <c r="AJ41" s="246" t="s">
        <v>109</v>
      </c>
      <c r="AK41" s="684" t="s">
        <v>114</v>
      </c>
      <c r="AL41" s="751" t="s">
        <v>178</v>
      </c>
      <c r="AM41" s="248"/>
      <c r="AN41" s="248"/>
      <c r="AO41" s="209"/>
      <c r="AP41" s="209"/>
      <c r="AQ41" s="251"/>
      <c r="AR41" s="251"/>
      <c r="AS41" s="251"/>
      <c r="AT41" s="252"/>
      <c r="AU41" s="252"/>
      <c r="AV41" s="252"/>
      <c r="AW41" s="209"/>
      <c r="AX41" s="209"/>
      <c r="AY41" s="251"/>
      <c r="AZ41" s="251"/>
      <c r="BA41" s="248"/>
      <c r="BB41" s="248"/>
      <c r="BC41" s="209"/>
      <c r="BD41" s="248"/>
      <c r="BE41" s="248"/>
      <c r="BF41" s="209"/>
      <c r="BG41" s="209"/>
      <c r="BH41" s="251"/>
      <c r="BI41" s="251"/>
      <c r="BJ41" s="251"/>
      <c r="BK41" s="252"/>
      <c r="BL41" s="252"/>
      <c r="BM41" s="252"/>
      <c r="BN41" s="209"/>
      <c r="BO41" s="209"/>
      <c r="BP41" s="251"/>
      <c r="BQ41" s="251"/>
      <c r="BR41" s="248"/>
      <c r="BS41" s="248"/>
      <c r="BT41" s="209"/>
      <c r="BU41" s="248"/>
      <c r="BV41" s="248"/>
      <c r="BW41" s="209"/>
      <c r="BX41" s="210"/>
      <c r="BY41" s="246"/>
      <c r="BZ41" s="246"/>
      <c r="CA41" s="246"/>
      <c r="CB41" s="253"/>
      <c r="CC41" s="253"/>
      <c r="CD41" s="253"/>
      <c r="CG41" s="246"/>
      <c r="CH41" s="246"/>
      <c r="CI41" s="243"/>
      <c r="CJ41" s="243"/>
      <c r="CL41" s="243"/>
      <c r="CM41" s="243"/>
      <c r="CP41" s="246"/>
      <c r="CQ41" s="246"/>
      <c r="CR41" s="246"/>
      <c r="CS41" s="253"/>
      <c r="CT41" s="253"/>
      <c r="CU41" s="253"/>
      <c r="CX41" s="246"/>
      <c r="CY41" s="246"/>
      <c r="CZ41" s="243"/>
      <c r="DA41" s="243"/>
      <c r="DC41" s="243"/>
      <c r="DD41" s="243"/>
      <c r="DG41" s="246"/>
      <c r="DH41" s="246"/>
      <c r="DI41" s="246"/>
      <c r="DJ41" s="253"/>
      <c r="DK41" s="253"/>
      <c r="DL41" s="253"/>
      <c r="DO41" s="246"/>
      <c r="DP41" s="246"/>
      <c r="DQ41" s="243"/>
      <c r="DR41" s="243"/>
      <c r="DT41" s="243"/>
      <c r="DU41" s="243"/>
      <c r="DX41" s="246"/>
      <c r="DY41" s="246"/>
      <c r="DZ41" s="246"/>
      <c r="EA41" s="253"/>
      <c r="EB41" s="253"/>
      <c r="EC41" s="253"/>
      <c r="EF41" s="246"/>
      <c r="EG41" s="246"/>
      <c r="EH41" s="243"/>
      <c r="EI41" s="243"/>
      <c r="EK41" s="243"/>
      <c r="EL41" s="243"/>
      <c r="EO41" s="246"/>
      <c r="EP41" s="246"/>
      <c r="EQ41" s="246"/>
      <c r="ER41" s="253"/>
      <c r="ES41" s="253"/>
      <c r="ET41" s="253"/>
      <c r="EW41" s="246"/>
      <c r="EX41" s="246"/>
      <c r="EY41" s="243"/>
      <c r="EZ41" s="243"/>
      <c r="FB41" s="243"/>
      <c r="FC41" s="243"/>
      <c r="FF41" s="246"/>
      <c r="FG41" s="246"/>
      <c r="FH41" s="246"/>
      <c r="FI41" s="253"/>
      <c r="FJ41" s="253"/>
      <c r="FK41" s="253"/>
      <c r="FN41" s="246"/>
      <c r="FO41" s="246"/>
      <c r="FP41" s="243"/>
      <c r="FQ41" s="243"/>
      <c r="FS41" s="243"/>
      <c r="FT41" s="243"/>
      <c r="FW41" s="246"/>
      <c r="FX41" s="246"/>
      <c r="FY41" s="246"/>
      <c r="FZ41" s="253"/>
      <c r="GA41" s="253"/>
      <c r="GB41" s="253"/>
      <c r="GE41" s="246"/>
      <c r="GF41" s="246"/>
      <c r="GG41" s="243"/>
      <c r="GH41" s="243"/>
      <c r="GJ41" s="243"/>
      <c r="GK41" s="243"/>
      <c r="GN41" s="246"/>
      <c r="GO41" s="246"/>
      <c r="GP41" s="246"/>
      <c r="GQ41" s="253"/>
      <c r="GR41" s="253"/>
      <c r="GS41" s="253"/>
      <c r="GV41" s="246"/>
      <c r="GW41" s="246"/>
      <c r="GX41" s="243"/>
      <c r="GY41" s="243"/>
      <c r="HA41" s="243"/>
      <c r="HB41" s="243"/>
      <c r="HE41" s="246"/>
      <c r="HF41" s="246"/>
      <c r="HG41" s="246"/>
      <c r="HH41" s="253"/>
      <c r="HI41" s="253"/>
      <c r="HJ41" s="253"/>
      <c r="HM41" s="246"/>
      <c r="HN41" s="246"/>
      <c r="HO41" s="243"/>
      <c r="HP41" s="243"/>
      <c r="HR41" s="243"/>
      <c r="HS41" s="243"/>
      <c r="HV41" s="246"/>
      <c r="HW41" s="246"/>
      <c r="HX41" s="246"/>
      <c r="HY41" s="253"/>
      <c r="HZ41" s="253"/>
      <c r="IA41" s="253"/>
      <c r="ID41" s="246"/>
      <c r="IE41" s="246"/>
      <c r="IF41" s="243"/>
      <c r="IG41" s="243"/>
    </row>
    <row r="42" spans="1:241" s="211" customFormat="1" ht="31.5" x14ac:dyDescent="0.25">
      <c r="A42" s="765"/>
      <c r="B42" s="685"/>
      <c r="C42" s="685"/>
      <c r="D42" s="685"/>
      <c r="E42" s="685"/>
      <c r="F42" s="763"/>
      <c r="G42" s="685"/>
      <c r="H42" s="27" t="s">
        <v>223</v>
      </c>
      <c r="I42" s="254" t="s">
        <v>224</v>
      </c>
      <c r="J42" s="242">
        <v>2</v>
      </c>
      <c r="K42" s="243">
        <v>2010</v>
      </c>
      <c r="L42" s="243">
        <v>2018</v>
      </c>
      <c r="M42" s="27">
        <v>8</v>
      </c>
      <c r="N42" s="246" t="s">
        <v>96</v>
      </c>
      <c r="O42" s="246" t="s">
        <v>109</v>
      </c>
      <c r="P42" s="246" t="s">
        <v>109</v>
      </c>
      <c r="Q42" s="27" t="s">
        <v>221</v>
      </c>
      <c r="R42" s="27" t="s">
        <v>42</v>
      </c>
      <c r="S42" s="27">
        <v>0.5</v>
      </c>
      <c r="T42" s="27" t="s">
        <v>136</v>
      </c>
      <c r="U42" s="255">
        <v>43507</v>
      </c>
      <c r="V42" s="255">
        <v>49351</v>
      </c>
      <c r="W42" s="27">
        <v>16</v>
      </c>
      <c r="X42" s="254" t="s">
        <v>109</v>
      </c>
      <c r="Y42" s="254" t="s">
        <v>109</v>
      </c>
      <c r="Z42" s="254" t="s">
        <v>109</v>
      </c>
      <c r="AA42" s="254" t="s">
        <v>109</v>
      </c>
      <c r="AB42" s="254" t="s">
        <v>109</v>
      </c>
      <c r="AC42" s="254" t="s">
        <v>109</v>
      </c>
      <c r="AD42" s="254" t="s">
        <v>109</v>
      </c>
      <c r="AE42" s="246" t="s">
        <v>109</v>
      </c>
      <c r="AF42" s="246" t="s">
        <v>109</v>
      </c>
      <c r="AG42" s="243" t="s">
        <v>222</v>
      </c>
      <c r="AH42" s="243">
        <v>3</v>
      </c>
      <c r="AI42" s="211" t="s">
        <v>105</v>
      </c>
      <c r="AJ42" s="246" t="s">
        <v>109</v>
      </c>
      <c r="AK42" s="685"/>
      <c r="AL42" s="764"/>
      <c r="AM42" s="248"/>
      <c r="AN42" s="248"/>
      <c r="AO42" s="209"/>
      <c r="AP42" s="209"/>
      <c r="AQ42" s="251"/>
      <c r="AR42" s="251"/>
      <c r="AS42" s="251"/>
      <c r="AT42" s="252"/>
      <c r="AU42" s="252"/>
      <c r="AV42" s="252"/>
      <c r="AW42" s="209"/>
      <c r="AX42" s="209"/>
      <c r="AY42" s="251"/>
      <c r="AZ42" s="251"/>
      <c r="BA42" s="248"/>
      <c r="BB42" s="248"/>
      <c r="BC42" s="209"/>
      <c r="BD42" s="248"/>
      <c r="BE42" s="248"/>
      <c r="BF42" s="209"/>
      <c r="BG42" s="209"/>
      <c r="BH42" s="251"/>
      <c r="BI42" s="251"/>
      <c r="BJ42" s="251"/>
      <c r="BK42" s="252"/>
      <c r="BL42" s="252"/>
      <c r="BM42" s="252"/>
      <c r="BN42" s="209"/>
      <c r="BO42" s="209"/>
      <c r="BP42" s="251"/>
      <c r="BQ42" s="251"/>
      <c r="BR42" s="248"/>
      <c r="BS42" s="248"/>
      <c r="BT42" s="209"/>
      <c r="BU42" s="248"/>
      <c r="BV42" s="248"/>
      <c r="BW42" s="209"/>
      <c r="BX42" s="210"/>
      <c r="BY42" s="246"/>
      <c r="BZ42" s="246"/>
      <c r="CA42" s="246"/>
      <c r="CB42" s="253"/>
      <c r="CC42" s="253"/>
      <c r="CD42" s="253"/>
      <c r="CG42" s="246"/>
      <c r="CH42" s="246"/>
      <c r="CI42" s="243"/>
      <c r="CJ42" s="243"/>
      <c r="CL42" s="243"/>
      <c r="CM42" s="243"/>
      <c r="CP42" s="246"/>
      <c r="CQ42" s="246"/>
      <c r="CR42" s="246"/>
      <c r="CS42" s="253"/>
      <c r="CT42" s="253"/>
      <c r="CU42" s="253"/>
      <c r="CX42" s="246"/>
      <c r="CY42" s="246"/>
      <c r="CZ42" s="243"/>
      <c r="DA42" s="243"/>
      <c r="DC42" s="243"/>
      <c r="DD42" s="243"/>
      <c r="DG42" s="246"/>
      <c r="DH42" s="246"/>
      <c r="DI42" s="246"/>
      <c r="DJ42" s="253"/>
      <c r="DK42" s="253"/>
      <c r="DL42" s="253"/>
      <c r="DO42" s="246"/>
      <c r="DP42" s="246"/>
      <c r="DQ42" s="243"/>
      <c r="DR42" s="243"/>
      <c r="DT42" s="243"/>
      <c r="DU42" s="243"/>
      <c r="DX42" s="246"/>
      <c r="DY42" s="246"/>
      <c r="DZ42" s="246"/>
      <c r="EA42" s="253"/>
      <c r="EB42" s="253"/>
      <c r="EC42" s="253"/>
      <c r="EF42" s="246"/>
      <c r="EG42" s="246"/>
      <c r="EH42" s="243"/>
      <c r="EI42" s="243"/>
      <c r="EK42" s="243"/>
      <c r="EL42" s="243"/>
      <c r="EO42" s="246"/>
      <c r="EP42" s="246"/>
      <c r="EQ42" s="246"/>
      <c r="ER42" s="253"/>
      <c r="ES42" s="253"/>
      <c r="ET42" s="253"/>
      <c r="EW42" s="246"/>
      <c r="EX42" s="246"/>
      <c r="EY42" s="243"/>
      <c r="EZ42" s="243"/>
      <c r="FB42" s="243"/>
      <c r="FC42" s="243"/>
      <c r="FF42" s="246"/>
      <c r="FG42" s="246"/>
      <c r="FH42" s="246"/>
      <c r="FI42" s="253"/>
      <c r="FJ42" s="253"/>
      <c r="FK42" s="253"/>
      <c r="FN42" s="246"/>
      <c r="FO42" s="246"/>
      <c r="FP42" s="243"/>
      <c r="FQ42" s="243"/>
      <c r="FS42" s="243"/>
      <c r="FT42" s="243"/>
      <c r="FW42" s="246"/>
      <c r="FX42" s="246"/>
      <c r="FY42" s="246"/>
      <c r="FZ42" s="253"/>
      <c r="GA42" s="253"/>
      <c r="GB42" s="253"/>
      <c r="GE42" s="246"/>
      <c r="GF42" s="246"/>
      <c r="GG42" s="243"/>
      <c r="GH42" s="243"/>
      <c r="GJ42" s="243"/>
      <c r="GK42" s="243"/>
      <c r="GN42" s="246"/>
      <c r="GO42" s="246"/>
      <c r="GP42" s="246"/>
      <c r="GQ42" s="253"/>
      <c r="GR42" s="253"/>
      <c r="GS42" s="253"/>
      <c r="GV42" s="246"/>
      <c r="GW42" s="246"/>
      <c r="GX42" s="243"/>
      <c r="GY42" s="243"/>
      <c r="HA42" s="243"/>
      <c r="HB42" s="243"/>
      <c r="HE42" s="246"/>
      <c r="HF42" s="246"/>
      <c r="HG42" s="246"/>
      <c r="HH42" s="253"/>
      <c r="HI42" s="253"/>
      <c r="HJ42" s="253"/>
      <c r="HM42" s="246"/>
      <c r="HN42" s="246"/>
      <c r="HO42" s="243"/>
      <c r="HP42" s="243"/>
      <c r="HR42" s="243"/>
      <c r="HS42" s="243"/>
      <c r="HV42" s="246"/>
      <c r="HW42" s="246"/>
      <c r="HX42" s="246"/>
      <c r="HY42" s="253"/>
      <c r="HZ42" s="253"/>
      <c r="IA42" s="253"/>
      <c r="ID42" s="246"/>
      <c r="IE42" s="246"/>
      <c r="IF42" s="243"/>
      <c r="IG42" s="243"/>
    </row>
    <row r="43" spans="1:241" s="211" customFormat="1" ht="31.5" x14ac:dyDescent="0.25">
      <c r="A43" s="696"/>
      <c r="B43" s="686"/>
      <c r="C43" s="686"/>
      <c r="D43" s="686"/>
      <c r="E43" s="686"/>
      <c r="F43" s="698"/>
      <c r="G43" s="686"/>
      <c r="H43" s="27" t="s">
        <v>223</v>
      </c>
      <c r="I43" s="254" t="s">
        <v>225</v>
      </c>
      <c r="J43" s="242">
        <v>2</v>
      </c>
      <c r="K43" s="243">
        <v>2010</v>
      </c>
      <c r="L43" s="243">
        <v>2018</v>
      </c>
      <c r="M43" s="27">
        <v>8</v>
      </c>
      <c r="N43" s="246" t="s">
        <v>96</v>
      </c>
      <c r="O43" s="246" t="s">
        <v>109</v>
      </c>
      <c r="P43" s="246" t="s">
        <v>109</v>
      </c>
      <c r="Q43" s="27" t="s">
        <v>221</v>
      </c>
      <c r="R43" s="27" t="s">
        <v>42</v>
      </c>
      <c r="S43" s="27">
        <v>0.5</v>
      </c>
      <c r="T43" s="27" t="s">
        <v>136</v>
      </c>
      <c r="U43" s="255">
        <v>43507</v>
      </c>
      <c r="V43" s="255">
        <v>49351</v>
      </c>
      <c r="W43" s="27">
        <v>16</v>
      </c>
      <c r="X43" s="254" t="s">
        <v>109</v>
      </c>
      <c r="Y43" s="254" t="s">
        <v>109</v>
      </c>
      <c r="Z43" s="254" t="s">
        <v>109</v>
      </c>
      <c r="AA43" s="254" t="s">
        <v>109</v>
      </c>
      <c r="AB43" s="254" t="s">
        <v>109</v>
      </c>
      <c r="AC43" s="254" t="s">
        <v>109</v>
      </c>
      <c r="AD43" s="254" t="s">
        <v>109</v>
      </c>
      <c r="AE43" s="246" t="s">
        <v>109</v>
      </c>
      <c r="AF43" s="246" t="s">
        <v>109</v>
      </c>
      <c r="AG43" s="243" t="s">
        <v>222</v>
      </c>
      <c r="AH43" s="243">
        <v>3</v>
      </c>
      <c r="AI43" s="211" t="s">
        <v>105</v>
      </c>
      <c r="AJ43" s="246" t="s">
        <v>109</v>
      </c>
      <c r="AK43" s="686"/>
      <c r="AL43" s="752"/>
      <c r="AM43" s="248"/>
      <c r="AN43" s="248"/>
      <c r="AO43" s="209"/>
      <c r="AP43" s="209"/>
      <c r="AQ43" s="251"/>
      <c r="AR43" s="251"/>
      <c r="AS43" s="251"/>
      <c r="AT43" s="252"/>
      <c r="AU43" s="252"/>
      <c r="AV43" s="252"/>
      <c r="AW43" s="209"/>
      <c r="AX43" s="209"/>
      <c r="AY43" s="251"/>
      <c r="AZ43" s="251"/>
      <c r="BA43" s="248"/>
      <c r="BB43" s="248"/>
      <c r="BC43" s="209"/>
      <c r="BD43" s="248"/>
      <c r="BE43" s="248"/>
      <c r="BF43" s="209"/>
      <c r="BG43" s="209"/>
      <c r="BH43" s="251"/>
      <c r="BI43" s="251"/>
      <c r="BJ43" s="251"/>
      <c r="BK43" s="252"/>
      <c r="BL43" s="252"/>
      <c r="BM43" s="252"/>
      <c r="BN43" s="209"/>
      <c r="BO43" s="209"/>
      <c r="BP43" s="251"/>
      <c r="BQ43" s="251"/>
      <c r="BR43" s="248"/>
      <c r="BS43" s="248"/>
      <c r="BT43" s="209"/>
      <c r="BU43" s="248"/>
      <c r="BV43" s="248"/>
      <c r="BW43" s="209"/>
      <c r="BX43" s="210"/>
      <c r="BY43" s="246"/>
      <c r="BZ43" s="246"/>
      <c r="CA43" s="246"/>
      <c r="CB43" s="253"/>
      <c r="CC43" s="253"/>
      <c r="CD43" s="253"/>
      <c r="CG43" s="246"/>
      <c r="CH43" s="246"/>
      <c r="CI43" s="243"/>
      <c r="CJ43" s="243"/>
      <c r="CL43" s="243"/>
      <c r="CM43" s="243"/>
      <c r="CP43" s="246"/>
      <c r="CQ43" s="246"/>
      <c r="CR43" s="246"/>
      <c r="CS43" s="253"/>
      <c r="CT43" s="253"/>
      <c r="CU43" s="253"/>
      <c r="CX43" s="246"/>
      <c r="CY43" s="246"/>
      <c r="CZ43" s="243"/>
      <c r="DA43" s="243"/>
      <c r="DC43" s="243"/>
      <c r="DD43" s="243"/>
      <c r="DG43" s="246"/>
      <c r="DH43" s="246"/>
      <c r="DI43" s="246"/>
      <c r="DJ43" s="253"/>
      <c r="DK43" s="253"/>
      <c r="DL43" s="253"/>
      <c r="DO43" s="246"/>
      <c r="DP43" s="246"/>
      <c r="DQ43" s="243"/>
      <c r="DR43" s="243"/>
      <c r="DT43" s="243"/>
      <c r="DU43" s="243"/>
      <c r="DX43" s="246"/>
      <c r="DY43" s="246"/>
      <c r="DZ43" s="246"/>
      <c r="EA43" s="253"/>
      <c r="EB43" s="253"/>
      <c r="EC43" s="253"/>
      <c r="EF43" s="246"/>
      <c r="EG43" s="246"/>
      <c r="EH43" s="243"/>
      <c r="EI43" s="243"/>
      <c r="EK43" s="243"/>
      <c r="EL43" s="243"/>
      <c r="EO43" s="246"/>
      <c r="EP43" s="246"/>
      <c r="EQ43" s="246"/>
      <c r="ER43" s="253"/>
      <c r="ES43" s="253"/>
      <c r="ET43" s="253"/>
      <c r="EW43" s="246"/>
      <c r="EX43" s="246"/>
      <c r="EY43" s="243"/>
      <c r="EZ43" s="243"/>
      <c r="FB43" s="243"/>
      <c r="FC43" s="243"/>
      <c r="FF43" s="246"/>
      <c r="FG43" s="246"/>
      <c r="FH43" s="246"/>
      <c r="FI43" s="253"/>
      <c r="FJ43" s="253"/>
      <c r="FK43" s="253"/>
      <c r="FN43" s="246"/>
      <c r="FO43" s="246"/>
      <c r="FP43" s="243"/>
      <c r="FQ43" s="243"/>
      <c r="FS43" s="243"/>
      <c r="FT43" s="243"/>
      <c r="FW43" s="246"/>
      <c r="FX43" s="246"/>
      <c r="FY43" s="246"/>
      <c r="FZ43" s="253"/>
      <c r="GA43" s="253"/>
      <c r="GB43" s="253"/>
      <c r="GE43" s="246"/>
      <c r="GF43" s="246"/>
      <c r="GG43" s="243"/>
      <c r="GH43" s="243"/>
      <c r="GJ43" s="243"/>
      <c r="GK43" s="243"/>
      <c r="GN43" s="246"/>
      <c r="GO43" s="246"/>
      <c r="GP43" s="246"/>
      <c r="GQ43" s="253"/>
      <c r="GR43" s="253"/>
      <c r="GS43" s="253"/>
      <c r="GV43" s="246"/>
      <c r="GW43" s="246"/>
      <c r="GX43" s="243"/>
      <c r="GY43" s="243"/>
      <c r="HA43" s="243"/>
      <c r="HB43" s="243"/>
      <c r="HE43" s="246"/>
      <c r="HF43" s="246"/>
      <c r="HG43" s="246"/>
      <c r="HH43" s="253"/>
      <c r="HI43" s="253"/>
      <c r="HJ43" s="253"/>
      <c r="HM43" s="246"/>
      <c r="HN43" s="246"/>
      <c r="HO43" s="243"/>
      <c r="HP43" s="243"/>
      <c r="HR43" s="243"/>
      <c r="HS43" s="243"/>
      <c r="HV43" s="246"/>
      <c r="HW43" s="246"/>
      <c r="HX43" s="246"/>
      <c r="HY43" s="253"/>
      <c r="HZ43" s="253"/>
      <c r="IA43" s="253"/>
      <c r="ID43" s="246"/>
      <c r="IE43" s="246"/>
      <c r="IF43" s="243"/>
      <c r="IG43" s="243"/>
    </row>
    <row r="44" spans="1:241" s="96" customFormat="1" x14ac:dyDescent="0.25">
      <c r="A44" s="126" t="s">
        <v>228</v>
      </c>
      <c r="B44" s="669" t="s">
        <v>229</v>
      </c>
      <c r="C44" s="670"/>
      <c r="D44" s="670"/>
      <c r="E44" s="670"/>
      <c r="F44" s="670"/>
      <c r="G44" s="670"/>
      <c r="H44" s="670"/>
      <c r="I44" s="670"/>
      <c r="J44" s="670"/>
      <c r="K44" s="670"/>
      <c r="L44" s="670"/>
      <c r="M44" s="670"/>
      <c r="N44" s="670"/>
      <c r="O44" s="670"/>
      <c r="P44" s="670"/>
      <c r="Q44" s="670"/>
      <c r="R44" s="670"/>
      <c r="S44" s="670"/>
      <c r="T44" s="670"/>
      <c r="U44" s="670"/>
      <c r="V44" s="670"/>
      <c r="W44" s="670"/>
      <c r="X44" s="670"/>
      <c r="Y44" s="670"/>
      <c r="Z44" s="670"/>
      <c r="AA44" s="670"/>
      <c r="AB44" s="670"/>
      <c r="AC44" s="670"/>
      <c r="AD44" s="670"/>
      <c r="AE44" s="670"/>
      <c r="AF44" s="670"/>
      <c r="AG44" s="670"/>
      <c r="AH44" s="670"/>
      <c r="AI44" s="670"/>
      <c r="AJ44" s="670"/>
      <c r="AK44" s="670"/>
      <c r="AL44" s="671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5"/>
    </row>
    <row r="45" spans="1:241" s="86" customFormat="1" ht="126" x14ac:dyDescent="0.25">
      <c r="A45" s="89" t="s">
        <v>230</v>
      </c>
      <c r="B45" s="87" t="s">
        <v>92</v>
      </c>
      <c r="C45" s="87" t="s">
        <v>231</v>
      </c>
      <c r="D45" s="87" t="s">
        <v>232</v>
      </c>
      <c r="E45" s="87" t="s">
        <v>93</v>
      </c>
      <c r="F45" s="88">
        <v>275</v>
      </c>
      <c r="G45" s="87" t="s">
        <v>233</v>
      </c>
      <c r="H45" s="89" t="s">
        <v>94</v>
      </c>
      <c r="I45" s="89" t="s">
        <v>234</v>
      </c>
      <c r="J45" s="89" t="s">
        <v>95</v>
      </c>
      <c r="K45" s="89" t="s">
        <v>130</v>
      </c>
      <c r="L45" s="89" t="s">
        <v>131</v>
      </c>
      <c r="M45" s="89" t="s">
        <v>132</v>
      </c>
      <c r="N45" s="116" t="s">
        <v>96</v>
      </c>
      <c r="O45" s="87" t="s">
        <v>97</v>
      </c>
      <c r="P45" s="89" t="s">
        <v>236</v>
      </c>
      <c r="Q45" s="89" t="s">
        <v>237</v>
      </c>
      <c r="R45" s="89" t="s">
        <v>238</v>
      </c>
      <c r="S45" s="89" t="s">
        <v>98</v>
      </c>
      <c r="T45" s="89" t="s">
        <v>121</v>
      </c>
      <c r="U45" s="89" t="s">
        <v>239</v>
      </c>
      <c r="V45" s="89" t="s">
        <v>240</v>
      </c>
      <c r="W45" s="89" t="s">
        <v>101</v>
      </c>
      <c r="X45" s="89" t="s">
        <v>137</v>
      </c>
      <c r="Y45" s="89" t="s">
        <v>241</v>
      </c>
      <c r="Z45" s="89" t="s">
        <v>103</v>
      </c>
      <c r="AA45" s="87" t="s">
        <v>138</v>
      </c>
      <c r="AB45" s="91">
        <v>44394</v>
      </c>
      <c r="AC45" s="91">
        <v>47315</v>
      </c>
      <c r="AD45" s="87">
        <v>8</v>
      </c>
      <c r="AE45" s="87">
        <v>6000</v>
      </c>
      <c r="AF45" s="89" t="s">
        <v>109</v>
      </c>
      <c r="AG45" s="87" t="s">
        <v>242</v>
      </c>
      <c r="AH45" s="87">
        <v>3</v>
      </c>
      <c r="AI45" s="86" t="s">
        <v>105</v>
      </c>
      <c r="AJ45" s="87" t="s">
        <v>104</v>
      </c>
      <c r="AK45" s="87" t="s">
        <v>114</v>
      </c>
      <c r="AL45" s="92" t="s">
        <v>107</v>
      </c>
      <c r="AM45" s="99"/>
      <c r="AN45" s="99"/>
      <c r="AO45" s="69"/>
      <c r="AP45" s="69"/>
      <c r="AQ45" s="120"/>
      <c r="AR45" s="120"/>
      <c r="AS45" s="120"/>
      <c r="AT45" s="121"/>
      <c r="AU45" s="121"/>
      <c r="AV45" s="121"/>
      <c r="AW45" s="69"/>
      <c r="AX45" s="69"/>
      <c r="AY45" s="120"/>
      <c r="AZ45" s="120"/>
      <c r="BA45" s="99"/>
      <c r="BB45" s="99"/>
      <c r="BC45" s="69"/>
      <c r="BD45" s="99"/>
      <c r="BE45" s="99"/>
      <c r="BF45" s="69"/>
      <c r="BG45" s="69"/>
      <c r="BH45" s="120"/>
      <c r="BI45" s="120"/>
      <c r="BJ45" s="120"/>
      <c r="BK45" s="121"/>
      <c r="BL45" s="121"/>
      <c r="BM45" s="121"/>
      <c r="BN45" s="69"/>
      <c r="BO45" s="69"/>
      <c r="BP45" s="120"/>
      <c r="BQ45" s="120"/>
      <c r="BR45" s="99"/>
      <c r="BS45" s="99"/>
      <c r="BT45" s="69"/>
      <c r="BU45" s="99"/>
      <c r="BV45" s="99"/>
      <c r="BW45" s="69"/>
      <c r="BX45" s="93"/>
      <c r="BY45" s="89"/>
      <c r="BZ45" s="89"/>
      <c r="CA45" s="89"/>
      <c r="CB45" s="122"/>
      <c r="CC45" s="122"/>
      <c r="CD45" s="122"/>
      <c r="CG45" s="89"/>
      <c r="CH45" s="89"/>
      <c r="CI45" s="87"/>
      <c r="CJ45" s="87"/>
      <c r="CL45" s="87"/>
      <c r="CM45" s="87"/>
      <c r="CP45" s="89"/>
      <c r="CQ45" s="89"/>
      <c r="CR45" s="89"/>
      <c r="CS45" s="122"/>
      <c r="CT45" s="122"/>
      <c r="CU45" s="122"/>
      <c r="CX45" s="89"/>
      <c r="CY45" s="89"/>
      <c r="CZ45" s="87"/>
      <c r="DA45" s="87"/>
      <c r="DC45" s="87"/>
      <c r="DD45" s="87"/>
      <c r="DG45" s="89"/>
      <c r="DH45" s="89"/>
      <c r="DI45" s="89"/>
      <c r="DJ45" s="122"/>
      <c r="DK45" s="122"/>
      <c r="DL45" s="122"/>
      <c r="DO45" s="89"/>
      <c r="DP45" s="89"/>
      <c r="DQ45" s="87"/>
      <c r="DR45" s="87"/>
      <c r="DT45" s="87"/>
      <c r="DU45" s="87"/>
      <c r="DX45" s="89"/>
      <c r="DY45" s="89"/>
      <c r="DZ45" s="89"/>
      <c r="EA45" s="122"/>
      <c r="EB45" s="122"/>
      <c r="EC45" s="122"/>
      <c r="EF45" s="89"/>
      <c r="EG45" s="89"/>
      <c r="EH45" s="87"/>
      <c r="EI45" s="87"/>
      <c r="EK45" s="87"/>
      <c r="EL45" s="87"/>
      <c r="EO45" s="89"/>
      <c r="EP45" s="89"/>
      <c r="EQ45" s="89"/>
      <c r="ER45" s="122"/>
      <c r="ES45" s="122"/>
      <c r="ET45" s="122"/>
      <c r="EW45" s="89"/>
      <c r="EX45" s="89"/>
      <c r="EY45" s="87"/>
      <c r="EZ45" s="87"/>
      <c r="FB45" s="87"/>
      <c r="FC45" s="87"/>
      <c r="FF45" s="89"/>
      <c r="FG45" s="89"/>
      <c r="FH45" s="89"/>
      <c r="FI45" s="122"/>
      <c r="FJ45" s="122"/>
      <c r="FK45" s="122"/>
      <c r="FN45" s="89"/>
      <c r="FO45" s="89"/>
      <c r="FP45" s="87"/>
      <c r="FQ45" s="87"/>
      <c r="FS45" s="87"/>
      <c r="FT45" s="87"/>
      <c r="FW45" s="89"/>
      <c r="FX45" s="89"/>
      <c r="FY45" s="89"/>
      <c r="FZ45" s="122"/>
      <c r="GA45" s="122"/>
      <c r="GB45" s="122"/>
      <c r="GE45" s="89"/>
      <c r="GF45" s="89"/>
      <c r="GG45" s="87"/>
      <c r="GH45" s="87"/>
      <c r="GJ45" s="87"/>
      <c r="GK45" s="87"/>
      <c r="GN45" s="89"/>
      <c r="GO45" s="89"/>
      <c r="GP45" s="89"/>
      <c r="GQ45" s="122"/>
      <c r="GR45" s="122"/>
      <c r="GS45" s="122"/>
      <c r="GV45" s="89"/>
      <c r="GW45" s="89"/>
      <c r="GX45" s="87"/>
      <c r="GY45" s="87"/>
      <c r="HA45" s="87"/>
      <c r="HB45" s="87"/>
      <c r="HE45" s="89"/>
      <c r="HF45" s="89"/>
      <c r="HG45" s="89"/>
      <c r="HH45" s="122"/>
      <c r="HI45" s="122"/>
      <c r="HJ45" s="122"/>
      <c r="HM45" s="89"/>
      <c r="HN45" s="89"/>
      <c r="HO45" s="87"/>
      <c r="HP45" s="87"/>
      <c r="HR45" s="87"/>
      <c r="HS45" s="87"/>
      <c r="HV45" s="89"/>
      <c r="HW45" s="89"/>
      <c r="HX45" s="89"/>
      <c r="HY45" s="122"/>
      <c r="HZ45" s="122"/>
      <c r="IA45" s="122"/>
      <c r="ID45" s="89"/>
      <c r="IE45" s="89"/>
      <c r="IF45" s="87"/>
      <c r="IG45" s="87"/>
    </row>
    <row r="46" spans="1:241" s="103" customFormat="1" x14ac:dyDescent="0.25">
      <c r="A46" s="101" t="s">
        <v>250</v>
      </c>
      <c r="B46" s="722" t="s">
        <v>251</v>
      </c>
      <c r="C46" s="723"/>
      <c r="D46" s="723"/>
      <c r="E46" s="723"/>
      <c r="F46" s="723"/>
      <c r="G46" s="723"/>
      <c r="H46" s="723"/>
      <c r="I46" s="723"/>
      <c r="J46" s="723"/>
      <c r="K46" s="723"/>
      <c r="L46" s="723"/>
      <c r="M46" s="723"/>
      <c r="N46" s="723"/>
      <c r="O46" s="723"/>
      <c r="P46" s="723"/>
      <c r="Q46" s="723"/>
      <c r="R46" s="723"/>
      <c r="S46" s="723"/>
      <c r="T46" s="723"/>
      <c r="U46" s="723"/>
      <c r="V46" s="723"/>
      <c r="W46" s="723"/>
      <c r="X46" s="723"/>
      <c r="Y46" s="723"/>
      <c r="Z46" s="723"/>
      <c r="AA46" s="723"/>
      <c r="AB46" s="723"/>
      <c r="AC46" s="723"/>
      <c r="AD46" s="723"/>
      <c r="AE46" s="723"/>
      <c r="AF46" s="723"/>
      <c r="AG46" s="723"/>
      <c r="AH46" s="723"/>
      <c r="AI46" s="723"/>
      <c r="AJ46" s="723"/>
      <c r="AK46" s="723"/>
      <c r="AL46" s="72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102"/>
    </row>
    <row r="47" spans="1:241" s="96" customFormat="1" x14ac:dyDescent="0.25">
      <c r="A47" s="89"/>
      <c r="B47" s="669" t="s">
        <v>254</v>
      </c>
      <c r="C47" s="670"/>
      <c r="D47" s="670"/>
      <c r="E47" s="670"/>
      <c r="F47" s="670"/>
      <c r="G47" s="670"/>
      <c r="H47" s="670"/>
      <c r="I47" s="670"/>
      <c r="J47" s="670"/>
      <c r="K47" s="670"/>
      <c r="L47" s="670"/>
      <c r="M47" s="670"/>
      <c r="N47" s="670"/>
      <c r="O47" s="670"/>
      <c r="P47" s="670"/>
      <c r="Q47" s="670"/>
      <c r="R47" s="670"/>
      <c r="S47" s="670"/>
      <c r="T47" s="670"/>
      <c r="U47" s="670"/>
      <c r="V47" s="670"/>
      <c r="W47" s="670"/>
      <c r="X47" s="670"/>
      <c r="Y47" s="670"/>
      <c r="Z47" s="670"/>
      <c r="AA47" s="670"/>
      <c r="AB47" s="670"/>
      <c r="AC47" s="670"/>
      <c r="AD47" s="670"/>
      <c r="AE47" s="670"/>
      <c r="AF47" s="670"/>
      <c r="AG47" s="670"/>
      <c r="AH47" s="670"/>
      <c r="AI47" s="670"/>
      <c r="AJ47" s="670"/>
      <c r="AK47" s="670"/>
      <c r="AL47" s="671"/>
      <c r="AM47" s="113"/>
      <c r="AN47" s="113"/>
      <c r="AO47" s="94"/>
      <c r="AP47" s="94"/>
      <c r="AQ47" s="114"/>
      <c r="AR47" s="114"/>
      <c r="AS47" s="114"/>
      <c r="AT47" s="115"/>
      <c r="AU47" s="115"/>
      <c r="AV47" s="115"/>
      <c r="AW47" s="94"/>
      <c r="AX47" s="94"/>
      <c r="AY47" s="114"/>
      <c r="AZ47" s="114"/>
      <c r="BA47" s="113"/>
      <c r="BB47" s="113"/>
      <c r="BC47" s="94"/>
      <c r="BD47" s="113"/>
      <c r="BE47" s="113"/>
      <c r="BF47" s="94"/>
      <c r="BG47" s="94"/>
      <c r="BH47" s="114"/>
      <c r="BI47" s="114"/>
      <c r="BJ47" s="114"/>
      <c r="BK47" s="115"/>
      <c r="BL47" s="115"/>
      <c r="BM47" s="115"/>
      <c r="BN47" s="94"/>
      <c r="BO47" s="94"/>
      <c r="BP47" s="114"/>
      <c r="BQ47" s="114"/>
      <c r="BR47" s="113"/>
      <c r="BS47" s="113"/>
      <c r="BT47" s="94"/>
      <c r="BU47" s="113"/>
      <c r="BV47" s="113"/>
      <c r="BW47" s="94"/>
      <c r="BX47" s="95"/>
      <c r="BY47" s="116"/>
      <c r="BZ47" s="116"/>
      <c r="CA47" s="116"/>
      <c r="CB47" s="117"/>
      <c r="CC47" s="117"/>
      <c r="CD47" s="117"/>
      <c r="CG47" s="116"/>
      <c r="CH47" s="116"/>
      <c r="CI47" s="118"/>
      <c r="CJ47" s="118"/>
      <c r="CL47" s="118"/>
      <c r="CM47" s="118"/>
      <c r="CP47" s="116"/>
      <c r="CQ47" s="116"/>
      <c r="CR47" s="116"/>
      <c r="CS47" s="117"/>
      <c r="CT47" s="117"/>
      <c r="CU47" s="117"/>
      <c r="CX47" s="116"/>
      <c r="CY47" s="116"/>
      <c r="CZ47" s="118"/>
      <c r="DA47" s="118"/>
      <c r="DC47" s="118"/>
      <c r="DD47" s="118"/>
      <c r="DG47" s="116"/>
      <c r="DH47" s="116"/>
      <c r="DI47" s="116"/>
      <c r="DJ47" s="117"/>
      <c r="DK47" s="117"/>
      <c r="DL47" s="117"/>
      <c r="DO47" s="116"/>
      <c r="DP47" s="116"/>
      <c r="DQ47" s="118"/>
      <c r="DR47" s="118"/>
      <c r="DT47" s="118"/>
      <c r="DU47" s="118"/>
      <c r="DX47" s="116"/>
      <c r="DY47" s="116"/>
      <c r="DZ47" s="116"/>
      <c r="EA47" s="117"/>
      <c r="EB47" s="117"/>
      <c r="EC47" s="117"/>
      <c r="EF47" s="116"/>
      <c r="EG47" s="116"/>
      <c r="EH47" s="118"/>
      <c r="EI47" s="118"/>
      <c r="EK47" s="118"/>
      <c r="EL47" s="118"/>
      <c r="EO47" s="116"/>
      <c r="EP47" s="116"/>
      <c r="EQ47" s="116"/>
      <c r="ER47" s="117"/>
      <c r="ES47" s="117"/>
      <c r="ET47" s="117"/>
      <c r="EW47" s="116"/>
      <c r="EX47" s="116"/>
      <c r="EY47" s="118"/>
      <c r="EZ47" s="118"/>
      <c r="FB47" s="118"/>
      <c r="FC47" s="118"/>
      <c r="FF47" s="116"/>
      <c r="FG47" s="116"/>
      <c r="FH47" s="116"/>
      <c r="FI47" s="117"/>
      <c r="FJ47" s="117"/>
      <c r="FK47" s="117"/>
      <c r="FN47" s="116"/>
      <c r="FO47" s="116"/>
      <c r="FP47" s="118"/>
      <c r="FQ47" s="118"/>
      <c r="FS47" s="118"/>
      <c r="FT47" s="118"/>
      <c r="FW47" s="116"/>
      <c r="FX47" s="116"/>
      <c r="FY47" s="116"/>
      <c r="FZ47" s="117"/>
      <c r="GA47" s="117"/>
      <c r="GB47" s="117"/>
      <c r="GE47" s="116"/>
      <c r="GF47" s="116"/>
      <c r="GG47" s="118"/>
      <c r="GH47" s="118"/>
      <c r="GJ47" s="118"/>
      <c r="GK47" s="118"/>
      <c r="GN47" s="116"/>
      <c r="GO47" s="116"/>
      <c r="GP47" s="116"/>
      <c r="GQ47" s="117"/>
      <c r="GR47" s="117"/>
      <c r="GS47" s="117"/>
      <c r="GV47" s="116"/>
      <c r="GW47" s="116"/>
      <c r="GX47" s="118"/>
      <c r="GY47" s="118"/>
      <c r="HA47" s="118"/>
      <c r="HB47" s="118"/>
      <c r="HE47" s="116"/>
      <c r="HF47" s="116"/>
      <c r="HG47" s="116"/>
      <c r="HH47" s="117"/>
      <c r="HI47" s="117"/>
      <c r="HJ47" s="117"/>
      <c r="HM47" s="116"/>
      <c r="HN47" s="116"/>
      <c r="HO47" s="118"/>
      <c r="HP47" s="118"/>
      <c r="HR47" s="118"/>
      <c r="HS47" s="118"/>
      <c r="HV47" s="116"/>
      <c r="HW47" s="116"/>
      <c r="HX47" s="116"/>
      <c r="HY47" s="117"/>
      <c r="HZ47" s="117"/>
      <c r="IA47" s="117"/>
      <c r="ID47" s="116"/>
      <c r="IE47" s="116"/>
      <c r="IF47" s="118"/>
      <c r="IG47" s="118"/>
    </row>
    <row r="48" spans="1:241" s="96" customFormat="1" x14ac:dyDescent="0.25">
      <c r="A48" s="89"/>
      <c r="B48" s="669" t="s">
        <v>255</v>
      </c>
      <c r="C48" s="670"/>
      <c r="D48" s="670"/>
      <c r="E48" s="670"/>
      <c r="F48" s="670"/>
      <c r="G48" s="670"/>
      <c r="H48" s="670"/>
      <c r="I48" s="670"/>
      <c r="J48" s="670"/>
      <c r="K48" s="670"/>
      <c r="L48" s="670"/>
      <c r="M48" s="670"/>
      <c r="N48" s="670"/>
      <c r="O48" s="670"/>
      <c r="P48" s="670"/>
      <c r="Q48" s="670"/>
      <c r="R48" s="670"/>
      <c r="S48" s="670"/>
      <c r="T48" s="670"/>
      <c r="U48" s="670"/>
      <c r="V48" s="670"/>
      <c r="W48" s="670"/>
      <c r="X48" s="670"/>
      <c r="Y48" s="670"/>
      <c r="Z48" s="670"/>
      <c r="AA48" s="670"/>
      <c r="AB48" s="670"/>
      <c r="AC48" s="670"/>
      <c r="AD48" s="670"/>
      <c r="AE48" s="670"/>
      <c r="AF48" s="670"/>
      <c r="AG48" s="670"/>
      <c r="AH48" s="670"/>
      <c r="AI48" s="670"/>
      <c r="AJ48" s="670"/>
      <c r="AK48" s="670"/>
      <c r="AL48" s="671"/>
      <c r="AM48" s="113"/>
      <c r="AN48" s="113"/>
      <c r="AO48" s="94"/>
      <c r="AP48" s="94"/>
      <c r="AQ48" s="114"/>
      <c r="AR48" s="114"/>
      <c r="AS48" s="114"/>
      <c r="AT48" s="115"/>
      <c r="AU48" s="115"/>
      <c r="AV48" s="115"/>
      <c r="AW48" s="94"/>
      <c r="AX48" s="94"/>
      <c r="AY48" s="114"/>
      <c r="AZ48" s="114"/>
      <c r="BA48" s="113"/>
      <c r="BB48" s="113"/>
      <c r="BC48" s="94"/>
      <c r="BD48" s="113"/>
      <c r="BE48" s="113"/>
      <c r="BF48" s="94"/>
      <c r="BG48" s="94"/>
      <c r="BH48" s="114"/>
      <c r="BI48" s="114"/>
      <c r="BJ48" s="114"/>
      <c r="BK48" s="115"/>
      <c r="BL48" s="115"/>
      <c r="BM48" s="115"/>
      <c r="BN48" s="94"/>
      <c r="BO48" s="94"/>
      <c r="BP48" s="114"/>
      <c r="BQ48" s="114"/>
      <c r="BR48" s="113"/>
      <c r="BS48" s="113"/>
      <c r="BT48" s="94"/>
      <c r="BU48" s="113"/>
      <c r="BV48" s="113"/>
      <c r="BW48" s="94"/>
      <c r="BX48" s="95"/>
      <c r="BY48" s="116"/>
      <c r="BZ48" s="116"/>
      <c r="CA48" s="116"/>
      <c r="CB48" s="117"/>
      <c r="CC48" s="117"/>
      <c r="CD48" s="117"/>
      <c r="CG48" s="116"/>
      <c r="CH48" s="116"/>
      <c r="CI48" s="118"/>
      <c r="CJ48" s="118"/>
      <c r="CL48" s="118"/>
      <c r="CM48" s="118"/>
      <c r="CP48" s="116"/>
      <c r="CQ48" s="116"/>
      <c r="CR48" s="116"/>
      <c r="CS48" s="117"/>
      <c r="CT48" s="117"/>
      <c r="CU48" s="117"/>
      <c r="CX48" s="116"/>
      <c r="CY48" s="116"/>
      <c r="CZ48" s="118"/>
      <c r="DA48" s="118"/>
      <c r="DC48" s="118"/>
      <c r="DD48" s="118"/>
      <c r="DG48" s="116"/>
      <c r="DH48" s="116"/>
      <c r="DI48" s="116"/>
      <c r="DJ48" s="117"/>
      <c r="DK48" s="117"/>
      <c r="DL48" s="117"/>
      <c r="DO48" s="116"/>
      <c r="DP48" s="116"/>
      <c r="DQ48" s="118"/>
      <c r="DR48" s="118"/>
      <c r="DT48" s="118"/>
      <c r="DU48" s="118"/>
      <c r="DX48" s="116"/>
      <c r="DY48" s="116"/>
      <c r="DZ48" s="116"/>
      <c r="EA48" s="117"/>
      <c r="EB48" s="117"/>
      <c r="EC48" s="117"/>
      <c r="EF48" s="116"/>
      <c r="EG48" s="116"/>
      <c r="EH48" s="118"/>
      <c r="EI48" s="118"/>
      <c r="EK48" s="118"/>
      <c r="EL48" s="118"/>
      <c r="EO48" s="116"/>
      <c r="EP48" s="116"/>
      <c r="EQ48" s="116"/>
      <c r="ER48" s="117"/>
      <c r="ES48" s="117"/>
      <c r="ET48" s="117"/>
      <c r="EW48" s="116"/>
      <c r="EX48" s="116"/>
      <c r="EY48" s="118"/>
      <c r="EZ48" s="118"/>
      <c r="FB48" s="118"/>
      <c r="FC48" s="118"/>
      <c r="FF48" s="116"/>
      <c r="FG48" s="116"/>
      <c r="FH48" s="116"/>
      <c r="FI48" s="117"/>
      <c r="FJ48" s="117"/>
      <c r="FK48" s="117"/>
      <c r="FN48" s="116"/>
      <c r="FO48" s="116"/>
      <c r="FP48" s="118"/>
      <c r="FQ48" s="118"/>
      <c r="FS48" s="118"/>
      <c r="FT48" s="118"/>
      <c r="FW48" s="116"/>
      <c r="FX48" s="116"/>
      <c r="FY48" s="116"/>
      <c r="FZ48" s="117"/>
      <c r="GA48" s="117"/>
      <c r="GB48" s="117"/>
      <c r="GE48" s="116"/>
      <c r="GF48" s="116"/>
      <c r="GG48" s="118"/>
      <c r="GH48" s="118"/>
      <c r="GJ48" s="118"/>
      <c r="GK48" s="118"/>
      <c r="GN48" s="116"/>
      <c r="GO48" s="116"/>
      <c r="GP48" s="116"/>
      <c r="GQ48" s="117"/>
      <c r="GR48" s="117"/>
      <c r="GS48" s="117"/>
      <c r="GV48" s="116"/>
      <c r="GW48" s="116"/>
      <c r="GX48" s="118"/>
      <c r="GY48" s="118"/>
      <c r="HA48" s="118"/>
      <c r="HB48" s="118"/>
      <c r="HE48" s="116"/>
      <c r="HF48" s="116"/>
      <c r="HG48" s="116"/>
      <c r="HH48" s="117"/>
      <c r="HI48" s="117"/>
      <c r="HJ48" s="117"/>
      <c r="HM48" s="116"/>
      <c r="HN48" s="116"/>
      <c r="HO48" s="118"/>
      <c r="HP48" s="118"/>
      <c r="HR48" s="118"/>
      <c r="HS48" s="118"/>
      <c r="HV48" s="116"/>
      <c r="HW48" s="116"/>
      <c r="HX48" s="116"/>
      <c r="HY48" s="117"/>
      <c r="HZ48" s="117"/>
      <c r="IA48" s="117"/>
      <c r="ID48" s="116"/>
      <c r="IE48" s="116"/>
      <c r="IF48" s="118"/>
      <c r="IG48" s="118"/>
    </row>
    <row r="49" spans="1:241" s="86" customFormat="1" ht="63" x14ac:dyDescent="0.25">
      <c r="A49" s="761" t="s">
        <v>256</v>
      </c>
      <c r="B49" s="672" t="s">
        <v>257</v>
      </c>
      <c r="C49" s="672" t="s">
        <v>258</v>
      </c>
      <c r="D49" s="97" t="s">
        <v>259</v>
      </c>
      <c r="E49" s="87" t="s">
        <v>93</v>
      </c>
      <c r="F49" s="88">
        <v>41</v>
      </c>
      <c r="G49" s="135" t="s">
        <v>260</v>
      </c>
      <c r="H49" s="135" t="s">
        <v>261</v>
      </c>
      <c r="I49" s="136">
        <v>37910098</v>
      </c>
      <c r="J49" s="89" t="s">
        <v>248</v>
      </c>
      <c r="K49" s="89" t="s">
        <v>262</v>
      </c>
      <c r="L49" s="89" t="s">
        <v>263</v>
      </c>
      <c r="M49" s="87">
        <v>10</v>
      </c>
      <c r="N49" s="89" t="s">
        <v>96</v>
      </c>
      <c r="O49" s="89" t="s">
        <v>109</v>
      </c>
      <c r="P49" s="89" t="s">
        <v>109</v>
      </c>
      <c r="Q49" s="90" t="s">
        <v>264</v>
      </c>
      <c r="R49" s="89" t="s">
        <v>109</v>
      </c>
      <c r="S49" s="89" t="s">
        <v>109</v>
      </c>
      <c r="T49" s="89" t="s">
        <v>136</v>
      </c>
      <c r="U49" s="89" t="s">
        <v>109</v>
      </c>
      <c r="V49" s="89" t="s">
        <v>109</v>
      </c>
      <c r="W49" s="89" t="s">
        <v>109</v>
      </c>
      <c r="X49" s="89" t="s">
        <v>109</v>
      </c>
      <c r="Y49" s="89" t="s">
        <v>109</v>
      </c>
      <c r="Z49" s="89" t="s">
        <v>109</v>
      </c>
      <c r="AA49" s="89" t="s">
        <v>109</v>
      </c>
      <c r="AB49" s="89" t="s">
        <v>109</v>
      </c>
      <c r="AC49" s="89" t="s">
        <v>109</v>
      </c>
      <c r="AD49" s="89" t="s">
        <v>109</v>
      </c>
      <c r="AE49" s="89" t="s">
        <v>109</v>
      </c>
      <c r="AF49" s="89" t="s">
        <v>109</v>
      </c>
      <c r="AG49" s="132" t="s">
        <v>265</v>
      </c>
      <c r="AH49" s="87">
        <v>3</v>
      </c>
      <c r="AI49" s="86" t="s">
        <v>105</v>
      </c>
      <c r="AJ49" s="89" t="s">
        <v>109</v>
      </c>
      <c r="AK49" s="87" t="s">
        <v>266</v>
      </c>
      <c r="AL49" s="92" t="s">
        <v>255</v>
      </c>
      <c r="AM49" s="99"/>
      <c r="AN49" s="99"/>
      <c r="AO49" s="69"/>
      <c r="AP49" s="69"/>
      <c r="AQ49" s="120"/>
      <c r="AR49" s="120"/>
      <c r="AS49" s="120"/>
      <c r="AT49" s="121"/>
      <c r="AU49" s="121"/>
      <c r="AV49" s="121"/>
      <c r="AW49" s="69"/>
      <c r="AX49" s="69"/>
      <c r="AY49" s="120"/>
      <c r="AZ49" s="120"/>
      <c r="BA49" s="99"/>
      <c r="BB49" s="99"/>
      <c r="BC49" s="69"/>
      <c r="BD49" s="99"/>
      <c r="BE49" s="99"/>
      <c r="BF49" s="69"/>
      <c r="BG49" s="69"/>
      <c r="BH49" s="120"/>
      <c r="BI49" s="120"/>
      <c r="BJ49" s="120"/>
      <c r="BK49" s="121"/>
      <c r="BL49" s="121"/>
      <c r="BM49" s="121"/>
      <c r="BN49" s="69"/>
      <c r="BO49" s="69"/>
      <c r="BP49" s="120"/>
      <c r="BQ49" s="120"/>
      <c r="BR49" s="99"/>
      <c r="BS49" s="99"/>
      <c r="BT49" s="69"/>
      <c r="BU49" s="99"/>
      <c r="BV49" s="99"/>
      <c r="BW49" s="69"/>
      <c r="BX49" s="93"/>
      <c r="BY49" s="89"/>
      <c r="BZ49" s="89"/>
      <c r="CA49" s="89"/>
      <c r="CB49" s="122"/>
      <c r="CC49" s="122"/>
      <c r="CD49" s="122"/>
      <c r="CG49" s="89"/>
      <c r="CH49" s="89"/>
      <c r="CI49" s="87"/>
      <c r="CJ49" s="87"/>
      <c r="CL49" s="87"/>
      <c r="CM49" s="87"/>
      <c r="CP49" s="89"/>
      <c r="CQ49" s="89"/>
      <c r="CR49" s="89"/>
      <c r="CS49" s="122"/>
      <c r="CT49" s="122"/>
      <c r="CU49" s="122"/>
      <c r="CX49" s="89"/>
      <c r="CY49" s="89"/>
      <c r="CZ49" s="87"/>
      <c r="DA49" s="87"/>
      <c r="DC49" s="87"/>
      <c r="DD49" s="87"/>
      <c r="DG49" s="89"/>
      <c r="DH49" s="89"/>
      <c r="DI49" s="89"/>
      <c r="DJ49" s="122"/>
      <c r="DK49" s="122"/>
      <c r="DL49" s="122"/>
      <c r="DO49" s="89"/>
      <c r="DP49" s="89"/>
      <c r="DQ49" s="87"/>
      <c r="DR49" s="87"/>
      <c r="DT49" s="87"/>
      <c r="DU49" s="87"/>
      <c r="DX49" s="89"/>
      <c r="DY49" s="89"/>
      <c r="DZ49" s="89"/>
      <c r="EA49" s="122"/>
      <c r="EB49" s="122"/>
      <c r="EC49" s="122"/>
      <c r="EF49" s="89"/>
      <c r="EG49" s="89"/>
      <c r="EH49" s="87"/>
      <c r="EI49" s="87"/>
      <c r="EK49" s="87"/>
      <c r="EL49" s="87"/>
      <c r="EO49" s="89"/>
      <c r="EP49" s="89"/>
      <c r="EQ49" s="89"/>
      <c r="ER49" s="122"/>
      <c r="ES49" s="122"/>
      <c r="ET49" s="122"/>
      <c r="EW49" s="89"/>
      <c r="EX49" s="89"/>
      <c r="EY49" s="87"/>
      <c r="EZ49" s="87"/>
      <c r="FB49" s="87"/>
      <c r="FC49" s="87"/>
      <c r="FF49" s="89"/>
      <c r="FG49" s="89"/>
      <c r="FH49" s="89"/>
      <c r="FI49" s="122"/>
      <c r="FJ49" s="122"/>
      <c r="FK49" s="122"/>
      <c r="FN49" s="89"/>
      <c r="FO49" s="89"/>
      <c r="FP49" s="87"/>
      <c r="FQ49" s="87"/>
      <c r="FS49" s="87"/>
      <c r="FT49" s="87"/>
      <c r="FW49" s="89"/>
      <c r="FX49" s="89"/>
      <c r="FY49" s="89"/>
      <c r="FZ49" s="122"/>
      <c r="GA49" s="122"/>
      <c r="GB49" s="122"/>
      <c r="GE49" s="89"/>
      <c r="GF49" s="89"/>
      <c r="GG49" s="87"/>
      <c r="GH49" s="87"/>
      <c r="GJ49" s="87"/>
      <c r="GK49" s="87"/>
      <c r="GN49" s="89"/>
      <c r="GO49" s="89"/>
      <c r="GP49" s="89"/>
      <c r="GQ49" s="122"/>
      <c r="GR49" s="122"/>
      <c r="GS49" s="122"/>
      <c r="GV49" s="89"/>
      <c r="GW49" s="89"/>
      <c r="GX49" s="87"/>
      <c r="GY49" s="87"/>
      <c r="HA49" s="87"/>
      <c r="HB49" s="87"/>
      <c r="HE49" s="89"/>
      <c r="HF49" s="89"/>
      <c r="HG49" s="89"/>
      <c r="HH49" s="122"/>
      <c r="HI49" s="122"/>
      <c r="HJ49" s="122"/>
      <c r="HM49" s="89"/>
      <c r="HN49" s="89"/>
      <c r="HO49" s="87"/>
      <c r="HP49" s="87"/>
      <c r="HR49" s="87"/>
      <c r="HS49" s="87"/>
      <c r="HV49" s="89"/>
      <c r="HW49" s="89"/>
      <c r="HX49" s="89"/>
      <c r="HY49" s="122"/>
      <c r="HZ49" s="122"/>
      <c r="IA49" s="122"/>
      <c r="ID49" s="89"/>
      <c r="IE49" s="89"/>
      <c r="IF49" s="87"/>
      <c r="IG49" s="87"/>
    </row>
    <row r="50" spans="1:241" s="86" customFormat="1" ht="63" x14ac:dyDescent="0.25">
      <c r="A50" s="762"/>
      <c r="B50" s="673"/>
      <c r="C50" s="673"/>
      <c r="D50" s="97" t="s">
        <v>267</v>
      </c>
      <c r="E50" s="87" t="s">
        <v>93</v>
      </c>
      <c r="F50" s="88">
        <v>41</v>
      </c>
      <c r="G50" s="135" t="s">
        <v>268</v>
      </c>
      <c r="H50" s="135" t="s">
        <v>269</v>
      </c>
      <c r="I50" s="136" t="s">
        <v>270</v>
      </c>
      <c r="J50" s="89" t="s">
        <v>201</v>
      </c>
      <c r="K50" s="89" t="s">
        <v>271</v>
      </c>
      <c r="L50" s="89" t="s">
        <v>272</v>
      </c>
      <c r="M50" s="87">
        <v>10</v>
      </c>
      <c r="N50" s="89" t="s">
        <v>96</v>
      </c>
      <c r="O50" s="89" t="s">
        <v>109</v>
      </c>
      <c r="P50" s="89" t="s">
        <v>109</v>
      </c>
      <c r="Q50" s="90" t="s">
        <v>264</v>
      </c>
      <c r="R50" s="89" t="s">
        <v>109</v>
      </c>
      <c r="S50" s="89" t="s">
        <v>109</v>
      </c>
      <c r="T50" s="89" t="s">
        <v>136</v>
      </c>
      <c r="U50" s="89" t="s">
        <v>109</v>
      </c>
      <c r="V50" s="89" t="s">
        <v>109</v>
      </c>
      <c r="W50" s="89" t="s">
        <v>109</v>
      </c>
      <c r="X50" s="89" t="s">
        <v>109</v>
      </c>
      <c r="Y50" s="89" t="s">
        <v>109</v>
      </c>
      <c r="Z50" s="89" t="s">
        <v>109</v>
      </c>
      <c r="AA50" s="89" t="s">
        <v>109</v>
      </c>
      <c r="AB50" s="89" t="s">
        <v>109</v>
      </c>
      <c r="AC50" s="89" t="s">
        <v>109</v>
      </c>
      <c r="AD50" s="89" t="s">
        <v>109</v>
      </c>
      <c r="AE50" s="89" t="s">
        <v>109</v>
      </c>
      <c r="AF50" s="89" t="s">
        <v>109</v>
      </c>
      <c r="AG50" s="132" t="s">
        <v>265</v>
      </c>
      <c r="AH50" s="87">
        <v>3</v>
      </c>
      <c r="AI50" s="86" t="s">
        <v>105</v>
      </c>
      <c r="AJ50" s="89" t="s">
        <v>109</v>
      </c>
      <c r="AK50" s="87" t="s">
        <v>266</v>
      </c>
      <c r="AL50" s="92" t="s">
        <v>255</v>
      </c>
      <c r="AM50" s="99"/>
      <c r="AN50" s="99"/>
      <c r="AO50" s="69"/>
      <c r="AP50" s="69"/>
      <c r="AQ50" s="120"/>
      <c r="AR50" s="120"/>
      <c r="AS50" s="120"/>
      <c r="AT50" s="121"/>
      <c r="AU50" s="121"/>
      <c r="AV50" s="121"/>
      <c r="AW50" s="69"/>
      <c r="AX50" s="69"/>
      <c r="AY50" s="120"/>
      <c r="AZ50" s="120"/>
      <c r="BA50" s="99"/>
      <c r="BB50" s="99"/>
      <c r="BC50" s="69"/>
      <c r="BD50" s="99"/>
      <c r="BE50" s="99"/>
      <c r="BF50" s="69"/>
      <c r="BG50" s="69"/>
      <c r="BH50" s="120"/>
      <c r="BI50" s="120"/>
      <c r="BJ50" s="120"/>
      <c r="BK50" s="121"/>
      <c r="BL50" s="121"/>
      <c r="BM50" s="121"/>
      <c r="BN50" s="69"/>
      <c r="BO50" s="69"/>
      <c r="BP50" s="120"/>
      <c r="BQ50" s="120"/>
      <c r="BR50" s="99"/>
      <c r="BS50" s="99"/>
      <c r="BT50" s="69"/>
      <c r="BU50" s="99"/>
      <c r="BV50" s="99"/>
      <c r="BW50" s="69"/>
      <c r="BX50" s="93"/>
      <c r="BY50" s="89"/>
      <c r="BZ50" s="89"/>
      <c r="CA50" s="89"/>
      <c r="CB50" s="122"/>
      <c r="CC50" s="122"/>
      <c r="CD50" s="122"/>
      <c r="CG50" s="89"/>
      <c r="CH50" s="89"/>
      <c r="CI50" s="87"/>
      <c r="CJ50" s="87"/>
      <c r="CL50" s="87"/>
      <c r="CM50" s="87"/>
      <c r="CP50" s="89"/>
      <c r="CQ50" s="89"/>
      <c r="CR50" s="89"/>
      <c r="CS50" s="122"/>
      <c r="CT50" s="122"/>
      <c r="CU50" s="122"/>
      <c r="CX50" s="89"/>
      <c r="CY50" s="89"/>
      <c r="CZ50" s="87"/>
      <c r="DA50" s="87"/>
      <c r="DC50" s="87"/>
      <c r="DD50" s="87"/>
      <c r="DG50" s="89"/>
      <c r="DH50" s="89"/>
      <c r="DI50" s="89"/>
      <c r="DJ50" s="122"/>
      <c r="DK50" s="122"/>
      <c r="DL50" s="122"/>
      <c r="DO50" s="89"/>
      <c r="DP50" s="89"/>
      <c r="DQ50" s="87"/>
      <c r="DR50" s="87"/>
      <c r="DT50" s="87"/>
      <c r="DU50" s="87"/>
      <c r="DX50" s="89"/>
      <c r="DY50" s="89"/>
      <c r="DZ50" s="89"/>
      <c r="EA50" s="122"/>
      <c r="EB50" s="122"/>
      <c r="EC50" s="122"/>
      <c r="EF50" s="89"/>
      <c r="EG50" s="89"/>
      <c r="EH50" s="87"/>
      <c r="EI50" s="87"/>
      <c r="EK50" s="87"/>
      <c r="EL50" s="87"/>
      <c r="EO50" s="89"/>
      <c r="EP50" s="89"/>
      <c r="EQ50" s="89"/>
      <c r="ER50" s="122"/>
      <c r="ES50" s="122"/>
      <c r="ET50" s="122"/>
      <c r="EW50" s="89"/>
      <c r="EX50" s="89"/>
      <c r="EY50" s="87"/>
      <c r="EZ50" s="87"/>
      <c r="FB50" s="87"/>
      <c r="FC50" s="87"/>
      <c r="FF50" s="89"/>
      <c r="FG50" s="89"/>
      <c r="FH50" s="89"/>
      <c r="FI50" s="122"/>
      <c r="FJ50" s="122"/>
      <c r="FK50" s="122"/>
      <c r="FN50" s="89"/>
      <c r="FO50" s="89"/>
      <c r="FP50" s="87"/>
      <c r="FQ50" s="87"/>
      <c r="FS50" s="87"/>
      <c r="FT50" s="87"/>
      <c r="FW50" s="89"/>
      <c r="FX50" s="89"/>
      <c r="FY50" s="89"/>
      <c r="FZ50" s="122"/>
      <c r="GA50" s="122"/>
      <c r="GB50" s="122"/>
      <c r="GE50" s="89"/>
      <c r="GF50" s="89"/>
      <c r="GG50" s="87"/>
      <c r="GH50" s="87"/>
      <c r="GJ50" s="87"/>
      <c r="GK50" s="87"/>
      <c r="GN50" s="89"/>
      <c r="GO50" s="89"/>
      <c r="GP50" s="89"/>
      <c r="GQ50" s="122"/>
      <c r="GR50" s="122"/>
      <c r="GS50" s="122"/>
      <c r="GV50" s="89"/>
      <c r="GW50" s="89"/>
      <c r="GX50" s="87"/>
      <c r="GY50" s="87"/>
      <c r="HA50" s="87"/>
      <c r="HB50" s="87"/>
      <c r="HE50" s="89"/>
      <c r="HF50" s="89"/>
      <c r="HG50" s="89"/>
      <c r="HH50" s="122"/>
      <c r="HI50" s="122"/>
      <c r="HJ50" s="122"/>
      <c r="HM50" s="89"/>
      <c r="HN50" s="89"/>
      <c r="HO50" s="87"/>
      <c r="HP50" s="87"/>
      <c r="HR50" s="87"/>
      <c r="HS50" s="87"/>
      <c r="HV50" s="89"/>
      <c r="HW50" s="89"/>
      <c r="HX50" s="89"/>
      <c r="HY50" s="122"/>
      <c r="HZ50" s="122"/>
      <c r="IA50" s="122"/>
      <c r="ID50" s="89"/>
      <c r="IE50" s="89"/>
      <c r="IF50" s="87"/>
      <c r="IG50" s="87"/>
    </row>
    <row r="51" spans="1:241" s="86" customFormat="1" ht="78.75" x14ac:dyDescent="0.25">
      <c r="A51" s="762"/>
      <c r="B51" s="673"/>
      <c r="C51" s="673"/>
      <c r="D51" s="97" t="s">
        <v>273</v>
      </c>
      <c r="E51" s="87" t="s">
        <v>93</v>
      </c>
      <c r="F51" s="88">
        <v>41</v>
      </c>
      <c r="G51" s="135" t="s">
        <v>274</v>
      </c>
      <c r="H51" s="89" t="s">
        <v>275</v>
      </c>
      <c r="I51" s="89" t="s">
        <v>276</v>
      </c>
      <c r="J51" s="89" t="s">
        <v>201</v>
      </c>
      <c r="K51" s="89" t="s">
        <v>277</v>
      </c>
      <c r="L51" s="89" t="s">
        <v>278</v>
      </c>
      <c r="M51" s="87">
        <v>16</v>
      </c>
      <c r="N51" s="89" t="s">
        <v>96</v>
      </c>
      <c r="O51" s="89" t="s">
        <v>109</v>
      </c>
      <c r="P51" s="89" t="s">
        <v>109</v>
      </c>
      <c r="Q51" s="90" t="s">
        <v>109</v>
      </c>
      <c r="R51" s="90" t="s">
        <v>109</v>
      </c>
      <c r="S51" s="90" t="s">
        <v>109</v>
      </c>
      <c r="T51" s="90" t="s">
        <v>109</v>
      </c>
      <c r="U51" s="90" t="s">
        <v>109</v>
      </c>
      <c r="V51" s="90" t="s">
        <v>109</v>
      </c>
      <c r="W51" s="90" t="s">
        <v>109</v>
      </c>
      <c r="X51" s="90" t="s">
        <v>109</v>
      </c>
      <c r="Y51" s="90" t="s">
        <v>109</v>
      </c>
      <c r="Z51" s="90" t="s">
        <v>109</v>
      </c>
      <c r="AA51" s="90" t="s">
        <v>109</v>
      </c>
      <c r="AB51" s="90" t="s">
        <v>109</v>
      </c>
      <c r="AC51" s="90" t="s">
        <v>109</v>
      </c>
      <c r="AD51" s="90" t="s">
        <v>109</v>
      </c>
      <c r="AE51" s="90" t="s">
        <v>109</v>
      </c>
      <c r="AF51" s="89" t="s">
        <v>109</v>
      </c>
      <c r="AG51" s="132" t="s">
        <v>265</v>
      </c>
      <c r="AH51" s="87">
        <v>3</v>
      </c>
      <c r="AI51" s="86" t="s">
        <v>105</v>
      </c>
      <c r="AJ51" s="89" t="s">
        <v>109</v>
      </c>
      <c r="AK51" s="87" t="s">
        <v>266</v>
      </c>
      <c r="AL51" s="92" t="s">
        <v>255</v>
      </c>
      <c r="AM51" s="99"/>
      <c r="AN51" s="99"/>
      <c r="AO51" s="69"/>
      <c r="AP51" s="69"/>
      <c r="AQ51" s="120"/>
      <c r="AR51" s="120"/>
      <c r="AS51" s="120"/>
      <c r="AT51" s="121"/>
      <c r="AU51" s="121"/>
      <c r="AV51" s="121"/>
      <c r="AW51" s="69"/>
      <c r="AX51" s="69"/>
      <c r="AY51" s="120"/>
      <c r="AZ51" s="120"/>
      <c r="BA51" s="99"/>
      <c r="BB51" s="99"/>
      <c r="BC51" s="69"/>
      <c r="BD51" s="99"/>
      <c r="BE51" s="99"/>
      <c r="BF51" s="69"/>
      <c r="BG51" s="69"/>
      <c r="BH51" s="120"/>
      <c r="BI51" s="120"/>
      <c r="BJ51" s="120"/>
      <c r="BK51" s="121"/>
      <c r="BL51" s="121"/>
      <c r="BM51" s="121"/>
      <c r="BN51" s="69"/>
      <c r="BO51" s="69"/>
      <c r="BP51" s="120"/>
      <c r="BQ51" s="120"/>
      <c r="BR51" s="99"/>
      <c r="BS51" s="99"/>
      <c r="BT51" s="69"/>
      <c r="BU51" s="99"/>
      <c r="BV51" s="99"/>
      <c r="BW51" s="69"/>
      <c r="BX51" s="93"/>
      <c r="BY51" s="89"/>
      <c r="BZ51" s="89"/>
      <c r="CA51" s="89"/>
      <c r="CB51" s="122"/>
      <c r="CC51" s="122"/>
      <c r="CD51" s="122"/>
      <c r="CG51" s="89"/>
      <c r="CH51" s="89"/>
      <c r="CI51" s="87"/>
      <c r="CJ51" s="87"/>
      <c r="CL51" s="87"/>
      <c r="CM51" s="87"/>
      <c r="CP51" s="89"/>
      <c r="CQ51" s="89"/>
      <c r="CR51" s="89"/>
      <c r="CS51" s="122"/>
      <c r="CT51" s="122"/>
      <c r="CU51" s="122"/>
      <c r="CX51" s="89"/>
      <c r="CY51" s="89"/>
      <c r="CZ51" s="87"/>
      <c r="DA51" s="87"/>
      <c r="DC51" s="87"/>
      <c r="DD51" s="87"/>
      <c r="DG51" s="89"/>
      <c r="DH51" s="89"/>
      <c r="DI51" s="89"/>
      <c r="DJ51" s="122"/>
      <c r="DK51" s="122"/>
      <c r="DL51" s="122"/>
      <c r="DO51" s="89"/>
      <c r="DP51" s="89"/>
      <c r="DQ51" s="87"/>
      <c r="DR51" s="87"/>
      <c r="DT51" s="87"/>
      <c r="DU51" s="87"/>
      <c r="DX51" s="89"/>
      <c r="DY51" s="89"/>
      <c r="DZ51" s="89"/>
      <c r="EA51" s="122"/>
      <c r="EB51" s="122"/>
      <c r="EC51" s="122"/>
      <c r="EF51" s="89"/>
      <c r="EG51" s="89"/>
      <c r="EH51" s="87"/>
      <c r="EI51" s="87"/>
      <c r="EK51" s="87"/>
      <c r="EL51" s="87"/>
      <c r="EO51" s="89"/>
      <c r="EP51" s="89"/>
      <c r="EQ51" s="89"/>
      <c r="ER51" s="122"/>
      <c r="ES51" s="122"/>
      <c r="ET51" s="122"/>
      <c r="EW51" s="89"/>
      <c r="EX51" s="89"/>
      <c r="EY51" s="87"/>
      <c r="EZ51" s="87"/>
      <c r="FB51" s="87"/>
      <c r="FC51" s="87"/>
      <c r="FF51" s="89"/>
      <c r="FG51" s="89"/>
      <c r="FH51" s="89"/>
      <c r="FI51" s="122"/>
      <c r="FJ51" s="122"/>
      <c r="FK51" s="122"/>
      <c r="FN51" s="89"/>
      <c r="FO51" s="89"/>
      <c r="FP51" s="87"/>
      <c r="FQ51" s="87"/>
      <c r="FS51" s="87"/>
      <c r="FT51" s="87"/>
      <c r="FW51" s="89"/>
      <c r="FX51" s="89"/>
      <c r="FY51" s="89"/>
      <c r="FZ51" s="122"/>
      <c r="GA51" s="122"/>
      <c r="GB51" s="122"/>
      <c r="GE51" s="89"/>
      <c r="GF51" s="89"/>
      <c r="GG51" s="87"/>
      <c r="GH51" s="87"/>
      <c r="GJ51" s="87"/>
      <c r="GK51" s="87"/>
      <c r="GN51" s="89"/>
      <c r="GO51" s="89"/>
      <c r="GP51" s="89"/>
      <c r="GQ51" s="122"/>
      <c r="GR51" s="122"/>
      <c r="GS51" s="122"/>
      <c r="GV51" s="89"/>
      <c r="GW51" s="89"/>
      <c r="GX51" s="87"/>
      <c r="GY51" s="87"/>
      <c r="HA51" s="87"/>
      <c r="HB51" s="87"/>
      <c r="HE51" s="89"/>
      <c r="HF51" s="89"/>
      <c r="HG51" s="89"/>
      <c r="HH51" s="122"/>
      <c r="HI51" s="122"/>
      <c r="HJ51" s="122"/>
      <c r="HM51" s="89"/>
      <c r="HN51" s="89"/>
      <c r="HO51" s="87"/>
      <c r="HP51" s="87"/>
      <c r="HR51" s="87"/>
      <c r="HS51" s="87"/>
      <c r="HV51" s="89"/>
      <c r="HW51" s="89"/>
      <c r="HX51" s="89"/>
      <c r="HY51" s="122"/>
      <c r="HZ51" s="122"/>
      <c r="IA51" s="122"/>
      <c r="ID51" s="89"/>
      <c r="IE51" s="89"/>
      <c r="IF51" s="87"/>
      <c r="IG51" s="87"/>
    </row>
    <row r="52" spans="1:241" s="86" customFormat="1" ht="63" x14ac:dyDescent="0.25">
      <c r="A52" s="762"/>
      <c r="B52" s="673"/>
      <c r="C52" s="673"/>
      <c r="D52" s="97" t="s">
        <v>279</v>
      </c>
      <c r="E52" s="87" t="s">
        <v>93</v>
      </c>
      <c r="F52" s="88">
        <v>41</v>
      </c>
      <c r="G52" s="135" t="s">
        <v>268</v>
      </c>
      <c r="H52" s="135" t="s">
        <v>269</v>
      </c>
      <c r="I52" s="136" t="s">
        <v>280</v>
      </c>
      <c r="J52" s="89" t="s">
        <v>201</v>
      </c>
      <c r="K52" s="89" t="s">
        <v>271</v>
      </c>
      <c r="L52" s="89" t="s">
        <v>272</v>
      </c>
      <c r="M52" s="87">
        <v>10</v>
      </c>
      <c r="N52" s="89" t="s">
        <v>96</v>
      </c>
      <c r="O52" s="89" t="s">
        <v>109</v>
      </c>
      <c r="P52" s="89" t="s">
        <v>109</v>
      </c>
      <c r="Q52" s="90" t="s">
        <v>109</v>
      </c>
      <c r="R52" s="90" t="s">
        <v>109</v>
      </c>
      <c r="S52" s="90" t="s">
        <v>109</v>
      </c>
      <c r="T52" s="90" t="s">
        <v>109</v>
      </c>
      <c r="U52" s="90" t="s">
        <v>109</v>
      </c>
      <c r="V52" s="90" t="s">
        <v>109</v>
      </c>
      <c r="W52" s="90" t="s">
        <v>109</v>
      </c>
      <c r="X52" s="90" t="s">
        <v>109</v>
      </c>
      <c r="Y52" s="90" t="s">
        <v>109</v>
      </c>
      <c r="Z52" s="90" t="s">
        <v>109</v>
      </c>
      <c r="AA52" s="90" t="s">
        <v>109</v>
      </c>
      <c r="AB52" s="90" t="s">
        <v>109</v>
      </c>
      <c r="AC52" s="90" t="s">
        <v>109</v>
      </c>
      <c r="AD52" s="90" t="s">
        <v>109</v>
      </c>
      <c r="AE52" s="90" t="s">
        <v>109</v>
      </c>
      <c r="AF52" s="89" t="s">
        <v>109</v>
      </c>
      <c r="AG52" s="132" t="s">
        <v>265</v>
      </c>
      <c r="AH52" s="87">
        <v>3</v>
      </c>
      <c r="AI52" s="86" t="s">
        <v>105</v>
      </c>
      <c r="AJ52" s="89" t="s">
        <v>109</v>
      </c>
      <c r="AK52" s="87" t="s">
        <v>266</v>
      </c>
      <c r="AL52" s="92" t="s">
        <v>255</v>
      </c>
      <c r="AM52" s="99"/>
      <c r="AN52" s="99"/>
      <c r="AO52" s="69"/>
      <c r="AP52" s="69"/>
      <c r="AQ52" s="120"/>
      <c r="AR52" s="120"/>
      <c r="AS52" s="120"/>
      <c r="AT52" s="121"/>
      <c r="AU52" s="121"/>
      <c r="AV52" s="121"/>
      <c r="AW52" s="69"/>
      <c r="AX52" s="69"/>
      <c r="AY52" s="120"/>
      <c r="AZ52" s="120"/>
      <c r="BA52" s="99"/>
      <c r="BB52" s="99"/>
      <c r="BC52" s="69"/>
      <c r="BD52" s="99"/>
      <c r="BE52" s="99"/>
      <c r="BF52" s="69"/>
      <c r="BG52" s="69"/>
      <c r="BH52" s="120"/>
      <c r="BI52" s="120"/>
      <c r="BJ52" s="120"/>
      <c r="BK52" s="121"/>
      <c r="BL52" s="121"/>
      <c r="BM52" s="121"/>
      <c r="BN52" s="69"/>
      <c r="BO52" s="69"/>
      <c r="BP52" s="120"/>
      <c r="BQ52" s="120"/>
      <c r="BR52" s="99"/>
      <c r="BS52" s="99"/>
      <c r="BT52" s="69"/>
      <c r="BU52" s="99"/>
      <c r="BV52" s="99"/>
      <c r="BW52" s="69"/>
      <c r="BX52" s="93"/>
      <c r="BY52" s="89"/>
      <c r="BZ52" s="89"/>
      <c r="CA52" s="89"/>
      <c r="CB52" s="122"/>
      <c r="CC52" s="122"/>
      <c r="CD52" s="122"/>
      <c r="CG52" s="89"/>
      <c r="CH52" s="89"/>
      <c r="CI52" s="87"/>
      <c r="CJ52" s="87"/>
      <c r="CL52" s="87"/>
      <c r="CM52" s="87"/>
      <c r="CP52" s="89"/>
      <c r="CQ52" s="89"/>
      <c r="CR52" s="89"/>
      <c r="CS52" s="122"/>
      <c r="CT52" s="122"/>
      <c r="CU52" s="122"/>
      <c r="CX52" s="89"/>
      <c r="CY52" s="89"/>
      <c r="CZ52" s="87"/>
      <c r="DA52" s="87"/>
      <c r="DC52" s="87"/>
      <c r="DD52" s="87"/>
      <c r="DG52" s="89"/>
      <c r="DH52" s="89"/>
      <c r="DI52" s="89"/>
      <c r="DJ52" s="122"/>
      <c r="DK52" s="122"/>
      <c r="DL52" s="122"/>
      <c r="DO52" s="89"/>
      <c r="DP52" s="89"/>
      <c r="DQ52" s="87"/>
      <c r="DR52" s="87"/>
      <c r="DT52" s="87"/>
      <c r="DU52" s="87"/>
      <c r="DX52" s="89"/>
      <c r="DY52" s="89"/>
      <c r="DZ52" s="89"/>
      <c r="EA52" s="122"/>
      <c r="EB52" s="122"/>
      <c r="EC52" s="122"/>
      <c r="EF52" s="89"/>
      <c r="EG52" s="89"/>
      <c r="EH52" s="87"/>
      <c r="EI52" s="87"/>
      <c r="EK52" s="87"/>
      <c r="EL52" s="87"/>
      <c r="EO52" s="89"/>
      <c r="EP52" s="89"/>
      <c r="EQ52" s="89"/>
      <c r="ER52" s="122"/>
      <c r="ES52" s="122"/>
      <c r="ET52" s="122"/>
      <c r="EW52" s="89"/>
      <c r="EX52" s="89"/>
      <c r="EY52" s="87"/>
      <c r="EZ52" s="87"/>
      <c r="FB52" s="87"/>
      <c r="FC52" s="87"/>
      <c r="FF52" s="89"/>
      <c r="FG52" s="89"/>
      <c r="FH52" s="89"/>
      <c r="FI52" s="122"/>
      <c r="FJ52" s="122"/>
      <c r="FK52" s="122"/>
      <c r="FN52" s="89"/>
      <c r="FO52" s="89"/>
      <c r="FP52" s="87"/>
      <c r="FQ52" s="87"/>
      <c r="FS52" s="87"/>
      <c r="FT52" s="87"/>
      <c r="FW52" s="89"/>
      <c r="FX52" s="89"/>
      <c r="FY52" s="89"/>
      <c r="FZ52" s="122"/>
      <c r="GA52" s="122"/>
      <c r="GB52" s="122"/>
      <c r="GE52" s="89"/>
      <c r="GF52" s="89"/>
      <c r="GG52" s="87"/>
      <c r="GH52" s="87"/>
      <c r="GJ52" s="87"/>
      <c r="GK52" s="87"/>
      <c r="GN52" s="89"/>
      <c r="GO52" s="89"/>
      <c r="GP52" s="89"/>
      <c r="GQ52" s="122"/>
      <c r="GR52" s="122"/>
      <c r="GS52" s="122"/>
      <c r="GV52" s="89"/>
      <c r="GW52" s="89"/>
      <c r="GX52" s="87"/>
      <c r="GY52" s="87"/>
      <c r="HA52" s="87"/>
      <c r="HB52" s="87"/>
      <c r="HE52" s="89"/>
      <c r="HF52" s="89"/>
      <c r="HG52" s="89"/>
      <c r="HH52" s="122"/>
      <c r="HI52" s="122"/>
      <c r="HJ52" s="122"/>
      <c r="HM52" s="89"/>
      <c r="HN52" s="89"/>
      <c r="HO52" s="87"/>
      <c r="HP52" s="87"/>
      <c r="HR52" s="87"/>
      <c r="HS52" s="87"/>
      <c r="HV52" s="89"/>
      <c r="HW52" s="89"/>
      <c r="HX52" s="89"/>
      <c r="HY52" s="122"/>
      <c r="HZ52" s="122"/>
      <c r="IA52" s="122"/>
      <c r="ID52" s="89"/>
      <c r="IE52" s="89"/>
      <c r="IF52" s="87"/>
      <c r="IG52" s="87"/>
    </row>
    <row r="53" spans="1:241" s="86" customFormat="1" ht="78.75" x14ac:dyDescent="0.25">
      <c r="A53" s="762"/>
      <c r="B53" s="673"/>
      <c r="C53" s="673"/>
      <c r="D53" s="97" t="s">
        <v>273</v>
      </c>
      <c r="E53" s="87" t="s">
        <v>93</v>
      </c>
      <c r="F53" s="88">
        <v>41</v>
      </c>
      <c r="G53" s="135" t="s">
        <v>281</v>
      </c>
      <c r="H53" s="135" t="s">
        <v>275</v>
      </c>
      <c r="I53" s="136" t="s">
        <v>282</v>
      </c>
      <c r="J53" s="89" t="s">
        <v>201</v>
      </c>
      <c r="K53" s="89" t="s">
        <v>277</v>
      </c>
      <c r="L53" s="89" t="s">
        <v>278</v>
      </c>
      <c r="M53" s="87">
        <v>16</v>
      </c>
      <c r="N53" s="89" t="s">
        <v>96</v>
      </c>
      <c r="O53" s="89" t="s">
        <v>109</v>
      </c>
      <c r="P53" s="89" t="s">
        <v>109</v>
      </c>
      <c r="Q53" s="90" t="s">
        <v>109</v>
      </c>
      <c r="R53" s="90" t="s">
        <v>109</v>
      </c>
      <c r="S53" s="90" t="s">
        <v>109</v>
      </c>
      <c r="T53" s="90" t="s">
        <v>109</v>
      </c>
      <c r="U53" s="90" t="s">
        <v>109</v>
      </c>
      <c r="V53" s="89" t="s">
        <v>109</v>
      </c>
      <c r="W53" s="89" t="s">
        <v>109</v>
      </c>
      <c r="X53" s="89" t="s">
        <v>109</v>
      </c>
      <c r="Y53" s="89" t="s">
        <v>109</v>
      </c>
      <c r="Z53" s="89" t="s">
        <v>109</v>
      </c>
      <c r="AA53" s="89" t="s">
        <v>109</v>
      </c>
      <c r="AB53" s="89" t="s">
        <v>109</v>
      </c>
      <c r="AC53" s="89" t="s">
        <v>109</v>
      </c>
      <c r="AD53" s="89" t="s">
        <v>109</v>
      </c>
      <c r="AE53" s="89" t="s">
        <v>109</v>
      </c>
      <c r="AF53" s="89" t="s">
        <v>109</v>
      </c>
      <c r="AG53" s="132" t="s">
        <v>265</v>
      </c>
      <c r="AH53" s="87">
        <v>3</v>
      </c>
      <c r="AI53" s="86" t="s">
        <v>105</v>
      </c>
      <c r="AJ53" s="89" t="s">
        <v>109</v>
      </c>
      <c r="AK53" s="87" t="s">
        <v>266</v>
      </c>
      <c r="AL53" s="92" t="s">
        <v>255</v>
      </c>
      <c r="AM53" s="99"/>
      <c r="AN53" s="99"/>
      <c r="AO53" s="69"/>
      <c r="AP53" s="69"/>
      <c r="AQ53" s="120"/>
      <c r="AR53" s="120"/>
      <c r="AS53" s="120"/>
      <c r="AT53" s="121"/>
      <c r="AU53" s="121"/>
      <c r="AV53" s="121"/>
      <c r="AW53" s="69"/>
      <c r="AX53" s="69"/>
      <c r="AY53" s="120"/>
      <c r="AZ53" s="120"/>
      <c r="BA53" s="99"/>
      <c r="BB53" s="99"/>
      <c r="BC53" s="69"/>
      <c r="BD53" s="99"/>
      <c r="BE53" s="99"/>
      <c r="BF53" s="69"/>
      <c r="BG53" s="69"/>
      <c r="BH53" s="120"/>
      <c r="BI53" s="120"/>
      <c r="BJ53" s="120"/>
      <c r="BK53" s="121"/>
      <c r="BL53" s="121"/>
      <c r="BM53" s="121"/>
      <c r="BN53" s="69"/>
      <c r="BO53" s="69"/>
      <c r="BP53" s="120"/>
      <c r="BQ53" s="120"/>
      <c r="BR53" s="99"/>
      <c r="BS53" s="99"/>
      <c r="BT53" s="69"/>
      <c r="BU53" s="99"/>
      <c r="BV53" s="99"/>
      <c r="BW53" s="69"/>
      <c r="BX53" s="93"/>
      <c r="BY53" s="89"/>
      <c r="BZ53" s="89"/>
      <c r="CA53" s="89"/>
      <c r="CB53" s="122"/>
      <c r="CC53" s="122"/>
      <c r="CD53" s="122"/>
      <c r="CG53" s="89"/>
      <c r="CH53" s="89"/>
      <c r="CI53" s="87"/>
      <c r="CJ53" s="87"/>
      <c r="CL53" s="87"/>
      <c r="CM53" s="87"/>
      <c r="CP53" s="89"/>
      <c r="CQ53" s="89"/>
      <c r="CR53" s="89"/>
      <c r="CS53" s="122"/>
      <c r="CT53" s="122"/>
      <c r="CU53" s="122"/>
      <c r="CX53" s="89"/>
      <c r="CY53" s="89"/>
      <c r="CZ53" s="87"/>
      <c r="DA53" s="87"/>
      <c r="DC53" s="87"/>
      <c r="DD53" s="87"/>
      <c r="DG53" s="89"/>
      <c r="DH53" s="89"/>
      <c r="DI53" s="89"/>
      <c r="DJ53" s="122"/>
      <c r="DK53" s="122"/>
      <c r="DL53" s="122"/>
      <c r="DO53" s="89"/>
      <c r="DP53" s="89"/>
      <c r="DQ53" s="87"/>
      <c r="DR53" s="87"/>
      <c r="DT53" s="87"/>
      <c r="DU53" s="87"/>
      <c r="DX53" s="89"/>
      <c r="DY53" s="89"/>
      <c r="DZ53" s="89"/>
      <c r="EA53" s="122"/>
      <c r="EB53" s="122"/>
      <c r="EC53" s="122"/>
      <c r="EF53" s="89"/>
      <c r="EG53" s="89"/>
      <c r="EH53" s="87"/>
      <c r="EI53" s="87"/>
      <c r="EK53" s="87"/>
      <c r="EL53" s="87"/>
      <c r="EO53" s="89"/>
      <c r="EP53" s="89"/>
      <c r="EQ53" s="89"/>
      <c r="ER53" s="122"/>
      <c r="ES53" s="122"/>
      <c r="ET53" s="122"/>
      <c r="EW53" s="89"/>
      <c r="EX53" s="89"/>
      <c r="EY53" s="87"/>
      <c r="EZ53" s="87"/>
      <c r="FB53" s="87"/>
      <c r="FC53" s="87"/>
      <c r="FF53" s="89"/>
      <c r="FG53" s="89"/>
      <c r="FH53" s="89"/>
      <c r="FI53" s="122"/>
      <c r="FJ53" s="122"/>
      <c r="FK53" s="122"/>
      <c r="FN53" s="89"/>
      <c r="FO53" s="89"/>
      <c r="FP53" s="87"/>
      <c r="FQ53" s="87"/>
      <c r="FS53" s="87"/>
      <c r="FT53" s="87"/>
      <c r="FW53" s="89"/>
      <c r="FX53" s="89"/>
      <c r="FY53" s="89"/>
      <c r="FZ53" s="122"/>
      <c r="GA53" s="122"/>
      <c r="GB53" s="122"/>
      <c r="GE53" s="89"/>
      <c r="GF53" s="89"/>
      <c r="GG53" s="87"/>
      <c r="GH53" s="87"/>
      <c r="GJ53" s="87"/>
      <c r="GK53" s="87"/>
      <c r="GN53" s="89"/>
      <c r="GO53" s="89"/>
      <c r="GP53" s="89"/>
      <c r="GQ53" s="122"/>
      <c r="GR53" s="122"/>
      <c r="GS53" s="122"/>
      <c r="GV53" s="89"/>
      <c r="GW53" s="89"/>
      <c r="GX53" s="87"/>
      <c r="GY53" s="87"/>
      <c r="HA53" s="87"/>
      <c r="HB53" s="87"/>
      <c r="HE53" s="89"/>
      <c r="HF53" s="89"/>
      <c r="HG53" s="89"/>
      <c r="HH53" s="122"/>
      <c r="HI53" s="122"/>
      <c r="HJ53" s="122"/>
      <c r="HM53" s="89"/>
      <c r="HN53" s="89"/>
      <c r="HO53" s="87"/>
      <c r="HP53" s="87"/>
      <c r="HR53" s="87"/>
      <c r="HS53" s="87"/>
      <c r="HV53" s="89"/>
      <c r="HW53" s="89"/>
      <c r="HX53" s="89"/>
      <c r="HY53" s="122"/>
      <c r="HZ53" s="122"/>
      <c r="IA53" s="122"/>
      <c r="ID53" s="89"/>
      <c r="IE53" s="89"/>
      <c r="IF53" s="87"/>
      <c r="IG53" s="87"/>
    </row>
    <row r="54" spans="1:241" s="86" customFormat="1" ht="47.25" x14ac:dyDescent="0.25">
      <c r="A54" s="762"/>
      <c r="B54" s="673"/>
      <c r="C54" s="673"/>
      <c r="D54" s="97" t="s">
        <v>283</v>
      </c>
      <c r="E54" s="87" t="s">
        <v>93</v>
      </c>
      <c r="F54" s="88">
        <v>41</v>
      </c>
      <c r="G54" s="135" t="s">
        <v>284</v>
      </c>
      <c r="H54" s="135" t="s">
        <v>285</v>
      </c>
      <c r="I54" s="136" t="s">
        <v>286</v>
      </c>
      <c r="J54" s="89" t="s">
        <v>201</v>
      </c>
      <c r="K54" s="89" t="s">
        <v>287</v>
      </c>
      <c r="L54" s="89" t="s">
        <v>288</v>
      </c>
      <c r="M54" s="87">
        <v>10</v>
      </c>
      <c r="N54" s="89" t="s">
        <v>96</v>
      </c>
      <c r="O54" s="89" t="s">
        <v>109</v>
      </c>
      <c r="P54" s="89" t="s">
        <v>109</v>
      </c>
      <c r="Q54" s="90" t="s">
        <v>109</v>
      </c>
      <c r="R54" s="90" t="s">
        <v>109</v>
      </c>
      <c r="S54" s="90" t="s">
        <v>109</v>
      </c>
      <c r="T54" s="90" t="s">
        <v>109</v>
      </c>
      <c r="U54" s="90" t="s">
        <v>109</v>
      </c>
      <c r="V54" s="90" t="s">
        <v>109</v>
      </c>
      <c r="W54" s="90" t="s">
        <v>109</v>
      </c>
      <c r="X54" s="90" t="s">
        <v>109</v>
      </c>
      <c r="Y54" s="90" t="s">
        <v>109</v>
      </c>
      <c r="Z54" s="90" t="s">
        <v>109</v>
      </c>
      <c r="AA54" s="90" t="s">
        <v>109</v>
      </c>
      <c r="AB54" s="90" t="s">
        <v>109</v>
      </c>
      <c r="AC54" s="90" t="s">
        <v>109</v>
      </c>
      <c r="AD54" s="90" t="s">
        <v>109</v>
      </c>
      <c r="AE54" s="90" t="s">
        <v>109</v>
      </c>
      <c r="AF54" s="89" t="s">
        <v>109</v>
      </c>
      <c r="AG54" s="132" t="s">
        <v>265</v>
      </c>
      <c r="AH54" s="87">
        <v>3</v>
      </c>
      <c r="AI54" s="86" t="s">
        <v>105</v>
      </c>
      <c r="AJ54" s="89" t="s">
        <v>109</v>
      </c>
      <c r="AK54" s="87" t="s">
        <v>266</v>
      </c>
      <c r="AL54" s="92" t="s">
        <v>255</v>
      </c>
      <c r="AM54" s="99"/>
      <c r="AN54" s="99"/>
      <c r="AO54" s="69"/>
      <c r="AP54" s="69"/>
      <c r="AQ54" s="120"/>
      <c r="AR54" s="120"/>
      <c r="AS54" s="120"/>
      <c r="AT54" s="121"/>
      <c r="AU54" s="121"/>
      <c r="AV54" s="121"/>
      <c r="AW54" s="69"/>
      <c r="AX54" s="69"/>
      <c r="AY54" s="120"/>
      <c r="AZ54" s="120"/>
      <c r="BA54" s="99"/>
      <c r="BB54" s="99"/>
      <c r="BC54" s="69"/>
      <c r="BD54" s="99"/>
      <c r="BE54" s="99"/>
      <c r="BF54" s="69"/>
      <c r="BG54" s="69"/>
      <c r="BH54" s="120"/>
      <c r="BI54" s="120"/>
      <c r="BJ54" s="120"/>
      <c r="BK54" s="121"/>
      <c r="BL54" s="121"/>
      <c r="BM54" s="121"/>
      <c r="BN54" s="69"/>
      <c r="BO54" s="69"/>
      <c r="BP54" s="120"/>
      <c r="BQ54" s="120"/>
      <c r="BR54" s="99"/>
      <c r="BS54" s="99"/>
      <c r="BT54" s="69"/>
      <c r="BU54" s="99"/>
      <c r="BV54" s="99"/>
      <c r="BW54" s="69"/>
      <c r="BX54" s="93"/>
      <c r="BY54" s="89"/>
      <c r="BZ54" s="89"/>
      <c r="CA54" s="89"/>
      <c r="CB54" s="122"/>
      <c r="CC54" s="122"/>
      <c r="CD54" s="122"/>
      <c r="CG54" s="89"/>
      <c r="CH54" s="89"/>
      <c r="CI54" s="87"/>
      <c r="CJ54" s="87"/>
      <c r="CL54" s="87"/>
      <c r="CM54" s="87"/>
      <c r="CP54" s="89"/>
      <c r="CQ54" s="89"/>
      <c r="CR54" s="89"/>
      <c r="CS54" s="122"/>
      <c r="CT54" s="122"/>
      <c r="CU54" s="122"/>
      <c r="CX54" s="89"/>
      <c r="CY54" s="89"/>
      <c r="CZ54" s="87"/>
      <c r="DA54" s="87"/>
      <c r="DC54" s="87"/>
      <c r="DD54" s="87"/>
      <c r="DG54" s="89"/>
      <c r="DH54" s="89"/>
      <c r="DI54" s="89"/>
      <c r="DJ54" s="122"/>
      <c r="DK54" s="122"/>
      <c r="DL54" s="122"/>
      <c r="DO54" s="89"/>
      <c r="DP54" s="89"/>
      <c r="DQ54" s="87"/>
      <c r="DR54" s="87"/>
      <c r="DT54" s="87"/>
      <c r="DU54" s="87"/>
      <c r="DX54" s="89"/>
      <c r="DY54" s="89"/>
      <c r="DZ54" s="89"/>
      <c r="EA54" s="122"/>
      <c r="EB54" s="122"/>
      <c r="EC54" s="122"/>
      <c r="EF54" s="89"/>
      <c r="EG54" s="89"/>
      <c r="EH54" s="87"/>
      <c r="EI54" s="87"/>
      <c r="EK54" s="87"/>
      <c r="EL54" s="87"/>
      <c r="EO54" s="89"/>
      <c r="EP54" s="89"/>
      <c r="EQ54" s="89"/>
      <c r="ER54" s="122"/>
      <c r="ES54" s="122"/>
      <c r="ET54" s="122"/>
      <c r="EW54" s="89"/>
      <c r="EX54" s="89"/>
      <c r="EY54" s="87"/>
      <c r="EZ54" s="87"/>
      <c r="FB54" s="87"/>
      <c r="FC54" s="87"/>
      <c r="FF54" s="89"/>
      <c r="FG54" s="89"/>
      <c r="FH54" s="89"/>
      <c r="FI54" s="122"/>
      <c r="FJ54" s="122"/>
      <c r="FK54" s="122"/>
      <c r="FN54" s="89"/>
      <c r="FO54" s="89"/>
      <c r="FP54" s="87"/>
      <c r="FQ54" s="87"/>
      <c r="FS54" s="87"/>
      <c r="FT54" s="87"/>
      <c r="FW54" s="89"/>
      <c r="FX54" s="89"/>
      <c r="FY54" s="89"/>
      <c r="FZ54" s="122"/>
      <c r="GA54" s="122"/>
      <c r="GB54" s="122"/>
      <c r="GE54" s="89"/>
      <c r="GF54" s="89"/>
      <c r="GG54" s="87"/>
      <c r="GH54" s="87"/>
      <c r="GJ54" s="87"/>
      <c r="GK54" s="87"/>
      <c r="GN54" s="89"/>
      <c r="GO54" s="89"/>
      <c r="GP54" s="89"/>
      <c r="GQ54" s="122"/>
      <c r="GR54" s="122"/>
      <c r="GS54" s="122"/>
      <c r="GV54" s="89"/>
      <c r="GW54" s="89"/>
      <c r="GX54" s="87"/>
      <c r="GY54" s="87"/>
      <c r="HA54" s="87"/>
      <c r="HB54" s="87"/>
      <c r="HE54" s="89"/>
      <c r="HF54" s="89"/>
      <c r="HG54" s="89"/>
      <c r="HH54" s="122"/>
      <c r="HI54" s="122"/>
      <c r="HJ54" s="122"/>
      <c r="HM54" s="89"/>
      <c r="HN54" s="89"/>
      <c r="HO54" s="87"/>
      <c r="HP54" s="87"/>
      <c r="HR54" s="87"/>
      <c r="HS54" s="87"/>
      <c r="HV54" s="89"/>
      <c r="HW54" s="89"/>
      <c r="HX54" s="89"/>
      <c r="HY54" s="122"/>
      <c r="HZ54" s="122"/>
      <c r="IA54" s="122"/>
      <c r="ID54" s="89"/>
      <c r="IE54" s="89"/>
      <c r="IF54" s="87"/>
      <c r="IG54" s="87"/>
    </row>
    <row r="55" spans="1:241" s="211" customFormat="1" ht="63" x14ac:dyDescent="0.25">
      <c r="A55" s="762"/>
      <c r="B55" s="673"/>
      <c r="C55" s="673"/>
      <c r="D55" s="243" t="s">
        <v>289</v>
      </c>
      <c r="E55" s="243" t="s">
        <v>93</v>
      </c>
      <c r="F55" s="244">
        <v>42</v>
      </c>
      <c r="G55" s="243" t="s">
        <v>290</v>
      </c>
      <c r="H55" s="246" t="s">
        <v>291</v>
      </c>
      <c r="I55" s="270" t="s">
        <v>1080</v>
      </c>
      <c r="J55" s="246" t="s">
        <v>248</v>
      </c>
      <c r="K55" s="246" t="s">
        <v>292</v>
      </c>
      <c r="L55" s="246" t="s">
        <v>293</v>
      </c>
      <c r="M55" s="243">
        <v>10</v>
      </c>
      <c r="N55" s="246" t="s">
        <v>96</v>
      </c>
      <c r="O55" s="246" t="s">
        <v>109</v>
      </c>
      <c r="P55" s="246" t="s">
        <v>109</v>
      </c>
      <c r="Q55" s="242" t="s">
        <v>294</v>
      </c>
      <c r="R55" s="242" t="s">
        <v>295</v>
      </c>
      <c r="S55" s="242" t="s">
        <v>103</v>
      </c>
      <c r="T55" s="246" t="s">
        <v>136</v>
      </c>
      <c r="U55" s="246" t="s">
        <v>296</v>
      </c>
      <c r="V55" s="246" t="s">
        <v>297</v>
      </c>
      <c r="W55" s="246" t="s">
        <v>228</v>
      </c>
      <c r="X55" s="246" t="s">
        <v>264</v>
      </c>
      <c r="Y55" s="246" t="s">
        <v>298</v>
      </c>
      <c r="Z55" s="246" t="s">
        <v>103</v>
      </c>
      <c r="AA55" s="243" t="s">
        <v>136</v>
      </c>
      <c r="AB55" s="256">
        <v>44410</v>
      </c>
      <c r="AC55" s="256">
        <v>46236</v>
      </c>
      <c r="AD55" s="243">
        <v>5</v>
      </c>
      <c r="AE55" s="243" t="s">
        <v>104</v>
      </c>
      <c r="AF55" s="246" t="s">
        <v>109</v>
      </c>
      <c r="AG55" s="257" t="s">
        <v>265</v>
      </c>
      <c r="AH55" s="243">
        <v>3</v>
      </c>
      <c r="AI55" s="211" t="s">
        <v>105</v>
      </c>
      <c r="AJ55" s="246" t="s">
        <v>109</v>
      </c>
      <c r="AK55" s="243" t="s">
        <v>266</v>
      </c>
      <c r="AL55" s="247" t="s">
        <v>255</v>
      </c>
      <c r="AM55" s="248"/>
      <c r="AN55" s="248"/>
      <c r="AO55" s="209"/>
      <c r="AP55" s="209"/>
      <c r="AQ55" s="251"/>
      <c r="AR55" s="251"/>
      <c r="AS55" s="251"/>
      <c r="AT55" s="252"/>
      <c r="AU55" s="252"/>
      <c r="AV55" s="252"/>
      <c r="AW55" s="209"/>
      <c r="AX55" s="209"/>
      <c r="AY55" s="251"/>
      <c r="AZ55" s="251"/>
      <c r="BA55" s="248"/>
      <c r="BB55" s="248"/>
      <c r="BC55" s="209"/>
      <c r="BD55" s="248"/>
      <c r="BE55" s="248"/>
      <c r="BF55" s="209"/>
      <c r="BG55" s="209"/>
      <c r="BH55" s="251"/>
      <c r="BI55" s="251"/>
      <c r="BJ55" s="251"/>
      <c r="BK55" s="252"/>
      <c r="BL55" s="252"/>
      <c r="BM55" s="252"/>
      <c r="BN55" s="209"/>
      <c r="BO55" s="209"/>
      <c r="BP55" s="251"/>
      <c r="BQ55" s="251"/>
      <c r="BR55" s="248"/>
      <c r="BS55" s="248"/>
      <c r="BT55" s="209"/>
      <c r="BU55" s="248"/>
      <c r="BV55" s="248"/>
      <c r="BW55" s="209"/>
      <c r="BX55" s="210"/>
      <c r="BY55" s="246"/>
      <c r="BZ55" s="246"/>
      <c r="CA55" s="246"/>
      <c r="CB55" s="253"/>
      <c r="CC55" s="253"/>
      <c r="CD55" s="253"/>
      <c r="CG55" s="246"/>
      <c r="CH55" s="246"/>
      <c r="CI55" s="243"/>
      <c r="CJ55" s="243"/>
      <c r="CL55" s="243"/>
      <c r="CM55" s="243"/>
      <c r="CP55" s="246"/>
      <c r="CQ55" s="246"/>
      <c r="CR55" s="246"/>
      <c r="CS55" s="253"/>
      <c r="CT55" s="253"/>
      <c r="CU55" s="253"/>
      <c r="CX55" s="246"/>
      <c r="CY55" s="246"/>
      <c r="CZ55" s="243"/>
      <c r="DA55" s="243"/>
      <c r="DC55" s="243"/>
      <c r="DD55" s="243"/>
      <c r="DG55" s="246"/>
      <c r="DH55" s="246"/>
      <c r="DI55" s="246"/>
      <c r="DJ55" s="253"/>
      <c r="DK55" s="253"/>
      <c r="DL55" s="253"/>
      <c r="DO55" s="246"/>
      <c r="DP55" s="246"/>
      <c r="DQ55" s="243"/>
      <c r="DR55" s="243"/>
      <c r="DT55" s="243"/>
      <c r="DU55" s="243"/>
      <c r="DX55" s="246"/>
      <c r="DY55" s="246"/>
      <c r="DZ55" s="246"/>
      <c r="EA55" s="253"/>
      <c r="EB55" s="253"/>
      <c r="EC55" s="253"/>
      <c r="EF55" s="246"/>
      <c r="EG55" s="246"/>
      <c r="EH55" s="243"/>
      <c r="EI55" s="243"/>
      <c r="EK55" s="243"/>
      <c r="EL55" s="243"/>
      <c r="EO55" s="246"/>
      <c r="EP55" s="246"/>
      <c r="EQ55" s="246"/>
      <c r="ER55" s="253"/>
      <c r="ES55" s="253"/>
      <c r="ET55" s="253"/>
      <c r="EW55" s="246"/>
      <c r="EX55" s="246"/>
      <c r="EY55" s="243"/>
      <c r="EZ55" s="243"/>
      <c r="FB55" s="243"/>
      <c r="FC55" s="243"/>
      <c r="FF55" s="246"/>
      <c r="FG55" s="246"/>
      <c r="FH55" s="246"/>
      <c r="FI55" s="253"/>
      <c r="FJ55" s="253"/>
      <c r="FK55" s="253"/>
      <c r="FN55" s="246"/>
      <c r="FO55" s="246"/>
      <c r="FP55" s="243"/>
      <c r="FQ55" s="243"/>
      <c r="FS55" s="243"/>
      <c r="FT55" s="243"/>
      <c r="FW55" s="246"/>
      <c r="FX55" s="246"/>
      <c r="FY55" s="246"/>
      <c r="FZ55" s="253"/>
      <c r="GA55" s="253"/>
      <c r="GB55" s="253"/>
      <c r="GE55" s="246"/>
      <c r="GF55" s="246"/>
      <c r="GG55" s="243"/>
      <c r="GH55" s="243"/>
      <c r="GJ55" s="243"/>
      <c r="GK55" s="243"/>
      <c r="GN55" s="246"/>
      <c r="GO55" s="246"/>
      <c r="GP55" s="246"/>
      <c r="GQ55" s="253"/>
      <c r="GR55" s="253"/>
      <c r="GS55" s="253"/>
      <c r="GV55" s="246"/>
      <c r="GW55" s="246"/>
      <c r="GX55" s="243"/>
      <c r="GY55" s="243"/>
      <c r="HA55" s="243"/>
      <c r="HB55" s="243"/>
      <c r="HE55" s="246"/>
      <c r="HF55" s="246"/>
      <c r="HG55" s="246"/>
      <c r="HH55" s="253"/>
      <c r="HI55" s="253"/>
      <c r="HJ55" s="253"/>
      <c r="HM55" s="246"/>
      <c r="HN55" s="246"/>
      <c r="HO55" s="243"/>
      <c r="HP55" s="243"/>
      <c r="HR55" s="243"/>
      <c r="HS55" s="243"/>
      <c r="HV55" s="246"/>
      <c r="HW55" s="246"/>
      <c r="HX55" s="246"/>
      <c r="HY55" s="253"/>
      <c r="HZ55" s="253"/>
      <c r="IA55" s="253"/>
      <c r="ID55" s="246"/>
      <c r="IE55" s="246"/>
      <c r="IF55" s="243"/>
      <c r="IG55" s="243"/>
    </row>
    <row r="56" spans="1:241" s="152" customFormat="1" x14ac:dyDescent="0.25">
      <c r="A56" s="149" t="s">
        <v>304</v>
      </c>
      <c r="B56" s="755" t="s">
        <v>305</v>
      </c>
      <c r="C56" s="756"/>
      <c r="D56" s="756"/>
      <c r="E56" s="756"/>
      <c r="F56" s="756"/>
      <c r="G56" s="756"/>
      <c r="H56" s="756"/>
      <c r="I56" s="756"/>
      <c r="J56" s="756"/>
      <c r="K56" s="756"/>
      <c r="L56" s="756"/>
      <c r="M56" s="756"/>
      <c r="N56" s="756"/>
      <c r="O56" s="756"/>
      <c r="P56" s="756"/>
      <c r="Q56" s="756"/>
      <c r="R56" s="756"/>
      <c r="S56" s="756"/>
      <c r="T56" s="756"/>
      <c r="U56" s="756"/>
      <c r="V56" s="756"/>
      <c r="W56" s="756"/>
      <c r="X56" s="756"/>
      <c r="Y56" s="756"/>
      <c r="Z56" s="756"/>
      <c r="AA56" s="756"/>
      <c r="AB56" s="756"/>
      <c r="AC56" s="756"/>
      <c r="AD56" s="756"/>
      <c r="AE56" s="756"/>
      <c r="AF56" s="756"/>
      <c r="AG56" s="756"/>
      <c r="AH56" s="756"/>
      <c r="AI56" s="756"/>
      <c r="AJ56" s="756"/>
      <c r="AK56" s="756"/>
      <c r="AL56" s="757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0"/>
      <c r="BU56" s="150"/>
      <c r="BV56" s="150"/>
      <c r="BW56" s="150"/>
      <c r="BX56" s="151"/>
    </row>
    <row r="57" spans="1:241" s="86" customFormat="1" ht="94.5" x14ac:dyDescent="0.25">
      <c r="A57" s="106" t="s">
        <v>306</v>
      </c>
      <c r="B57" s="87" t="s">
        <v>92</v>
      </c>
      <c r="C57" s="97" t="s">
        <v>307</v>
      </c>
      <c r="D57" s="97" t="s">
        <v>308</v>
      </c>
      <c r="E57" s="97" t="s">
        <v>93</v>
      </c>
      <c r="F57" s="98">
        <v>700</v>
      </c>
      <c r="G57" s="97" t="s">
        <v>309</v>
      </c>
      <c r="H57" s="97" t="s">
        <v>94</v>
      </c>
      <c r="I57" s="97">
        <v>811135907</v>
      </c>
      <c r="J57" s="153" t="s">
        <v>129</v>
      </c>
      <c r="K57" s="89" t="s">
        <v>1050</v>
      </c>
      <c r="L57" s="89" t="s">
        <v>1051</v>
      </c>
      <c r="M57" s="89" t="s">
        <v>132</v>
      </c>
      <c r="N57" s="89" t="s">
        <v>96</v>
      </c>
      <c r="O57" s="87" t="s">
        <v>97</v>
      </c>
      <c r="P57" s="89" t="s">
        <v>310</v>
      </c>
      <c r="Q57" s="97" t="s">
        <v>134</v>
      </c>
      <c r="R57" s="97" t="s">
        <v>311</v>
      </c>
      <c r="S57" s="89" t="s">
        <v>98</v>
      </c>
      <c r="T57" s="97" t="s">
        <v>136</v>
      </c>
      <c r="U57" s="89" t="s">
        <v>239</v>
      </c>
      <c r="V57" s="89" t="s">
        <v>240</v>
      </c>
      <c r="W57" s="89" t="s">
        <v>101</v>
      </c>
      <c r="X57" s="106" t="s">
        <v>137</v>
      </c>
      <c r="Y57" s="89" t="s">
        <v>241</v>
      </c>
      <c r="Z57" s="89" t="s">
        <v>103</v>
      </c>
      <c r="AA57" s="87" t="s">
        <v>138</v>
      </c>
      <c r="AB57" s="91">
        <v>44394</v>
      </c>
      <c r="AC57" s="91">
        <v>47315</v>
      </c>
      <c r="AD57" s="87">
        <v>8</v>
      </c>
      <c r="AE57" s="87">
        <v>4000</v>
      </c>
      <c r="AF57" s="106" t="s">
        <v>109</v>
      </c>
      <c r="AG57" s="97" t="s">
        <v>312</v>
      </c>
      <c r="AH57" s="97">
        <v>3</v>
      </c>
      <c r="AI57" s="86" t="s">
        <v>105</v>
      </c>
      <c r="AJ57" s="97" t="s">
        <v>104</v>
      </c>
      <c r="AK57" s="87" t="s">
        <v>106</v>
      </c>
      <c r="AL57" s="92" t="s">
        <v>107</v>
      </c>
      <c r="AM57" s="99"/>
      <c r="AN57" s="99"/>
      <c r="AO57" s="69"/>
      <c r="AP57" s="69"/>
      <c r="AQ57" s="120"/>
      <c r="AR57" s="120"/>
      <c r="AS57" s="120"/>
      <c r="AT57" s="121"/>
      <c r="AU57" s="121"/>
      <c r="AV57" s="121"/>
      <c r="AW57" s="69"/>
      <c r="AX57" s="69"/>
      <c r="AY57" s="120"/>
      <c r="AZ57" s="120"/>
      <c r="BA57" s="99"/>
      <c r="BB57" s="99"/>
      <c r="BC57" s="69"/>
      <c r="BD57" s="99"/>
      <c r="BE57" s="99"/>
      <c r="BF57" s="69"/>
      <c r="BG57" s="69"/>
      <c r="BH57" s="120"/>
      <c r="BI57" s="120"/>
      <c r="BJ57" s="120"/>
      <c r="BK57" s="121"/>
      <c r="BL57" s="121"/>
      <c r="BM57" s="121"/>
      <c r="BN57" s="69"/>
      <c r="BO57" s="69"/>
      <c r="BP57" s="120"/>
      <c r="BQ57" s="120"/>
      <c r="BR57" s="99"/>
      <c r="BS57" s="99"/>
      <c r="BT57" s="69"/>
      <c r="BU57" s="99"/>
      <c r="BV57" s="99"/>
      <c r="BW57" s="69"/>
      <c r="BX57" s="93"/>
      <c r="BY57" s="89"/>
      <c r="BZ57" s="89"/>
      <c r="CA57" s="89"/>
      <c r="CB57" s="122"/>
      <c r="CC57" s="122"/>
      <c r="CD57" s="122"/>
      <c r="CG57" s="89"/>
      <c r="CH57" s="89"/>
      <c r="CI57" s="87"/>
      <c r="CJ57" s="87"/>
      <c r="CL57" s="87"/>
      <c r="CM57" s="87"/>
      <c r="CP57" s="89"/>
      <c r="CQ57" s="89"/>
      <c r="CR57" s="89"/>
      <c r="CS57" s="122"/>
      <c r="CT57" s="122"/>
      <c r="CU57" s="122"/>
      <c r="CX57" s="89"/>
      <c r="CY57" s="89"/>
      <c r="CZ57" s="87"/>
      <c r="DA57" s="87"/>
      <c r="DC57" s="87"/>
      <c r="DD57" s="87"/>
      <c r="DG57" s="89"/>
      <c r="DH57" s="89"/>
      <c r="DI57" s="89"/>
      <c r="DJ57" s="122"/>
      <c r="DK57" s="122"/>
      <c r="DL57" s="122"/>
      <c r="DO57" s="89"/>
      <c r="DP57" s="89"/>
      <c r="DQ57" s="87"/>
      <c r="DR57" s="87"/>
      <c r="DT57" s="87"/>
      <c r="DU57" s="87"/>
      <c r="DX57" s="89"/>
      <c r="DY57" s="89"/>
      <c r="DZ57" s="89"/>
      <c r="EA57" s="122"/>
      <c r="EB57" s="122"/>
      <c r="EC57" s="122"/>
      <c r="EF57" s="89"/>
      <c r="EG57" s="89"/>
      <c r="EH57" s="87"/>
      <c r="EI57" s="87"/>
      <c r="EK57" s="87"/>
      <c r="EL57" s="87"/>
      <c r="EO57" s="89"/>
      <c r="EP57" s="89"/>
      <c r="EQ57" s="89"/>
      <c r="ER57" s="122"/>
      <c r="ES57" s="122"/>
      <c r="ET57" s="122"/>
      <c r="EW57" s="89"/>
      <c r="EX57" s="89"/>
      <c r="EY57" s="87"/>
      <c r="EZ57" s="87"/>
      <c r="FB57" s="87"/>
      <c r="FC57" s="87"/>
      <c r="FF57" s="89"/>
      <c r="FG57" s="89"/>
      <c r="FH57" s="89"/>
      <c r="FI57" s="122"/>
      <c r="FJ57" s="122"/>
      <c r="FK57" s="122"/>
      <c r="FN57" s="89"/>
      <c r="FO57" s="89"/>
      <c r="FP57" s="87"/>
      <c r="FQ57" s="87"/>
      <c r="FS57" s="87"/>
      <c r="FT57" s="87"/>
      <c r="FW57" s="89"/>
      <c r="FX57" s="89"/>
      <c r="FY57" s="89"/>
      <c r="FZ57" s="122"/>
      <c r="GA57" s="122"/>
      <c r="GB57" s="122"/>
      <c r="GE57" s="89"/>
      <c r="GF57" s="89"/>
      <c r="GG57" s="87"/>
      <c r="GH57" s="87"/>
      <c r="GJ57" s="87"/>
      <c r="GK57" s="87"/>
      <c r="GN57" s="89"/>
      <c r="GO57" s="89"/>
      <c r="GP57" s="89"/>
      <c r="GQ57" s="122"/>
      <c r="GR57" s="122"/>
      <c r="GS57" s="122"/>
      <c r="GV57" s="89"/>
      <c r="GW57" s="89"/>
      <c r="GX57" s="87"/>
      <c r="GY57" s="87"/>
      <c r="HA57" s="87"/>
      <c r="HB57" s="87"/>
      <c r="HE57" s="89"/>
      <c r="HF57" s="89"/>
      <c r="HG57" s="89"/>
      <c r="HH57" s="122"/>
      <c r="HI57" s="122"/>
      <c r="HJ57" s="122"/>
      <c r="HM57" s="89"/>
      <c r="HN57" s="89"/>
      <c r="HO57" s="87"/>
      <c r="HP57" s="87"/>
      <c r="HR57" s="87"/>
      <c r="HS57" s="87"/>
      <c r="HV57" s="89"/>
      <c r="HW57" s="89"/>
      <c r="HX57" s="89"/>
      <c r="HY57" s="122"/>
      <c r="HZ57" s="122"/>
      <c r="IA57" s="122"/>
      <c r="ID57" s="89"/>
      <c r="IE57" s="89"/>
      <c r="IF57" s="87"/>
      <c r="IG57" s="87"/>
    </row>
    <row r="58" spans="1:241" s="107" customFormat="1" x14ac:dyDescent="0.25">
      <c r="A58" s="758" t="s">
        <v>314</v>
      </c>
      <c r="B58" s="759"/>
      <c r="C58" s="759"/>
      <c r="D58" s="759"/>
      <c r="E58" s="759"/>
      <c r="F58" s="759"/>
      <c r="G58" s="759"/>
      <c r="H58" s="759"/>
      <c r="I58" s="759"/>
      <c r="J58" s="759"/>
      <c r="K58" s="759"/>
      <c r="L58" s="759"/>
      <c r="M58" s="759"/>
      <c r="N58" s="759"/>
      <c r="O58" s="759"/>
      <c r="P58" s="759"/>
      <c r="Q58" s="759"/>
      <c r="R58" s="760"/>
      <c r="S58" s="154"/>
      <c r="T58" s="97"/>
      <c r="U58" s="98"/>
      <c r="V58" s="106"/>
      <c r="W58" s="106"/>
      <c r="X58" s="106"/>
      <c r="Y58" s="106"/>
      <c r="AL58" s="155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9"/>
    </row>
    <row r="59" spans="1:241" s="96" customFormat="1" x14ac:dyDescent="0.25">
      <c r="A59" s="156"/>
      <c r="B59" s="712" t="s">
        <v>318</v>
      </c>
      <c r="C59" s="713"/>
      <c r="D59" s="713"/>
      <c r="E59" s="713"/>
      <c r="F59" s="713"/>
      <c r="G59" s="713"/>
      <c r="H59" s="713"/>
      <c r="I59" s="713"/>
      <c r="J59" s="713"/>
      <c r="K59" s="713"/>
      <c r="L59" s="713"/>
      <c r="M59" s="713"/>
      <c r="N59" s="713"/>
      <c r="O59" s="713"/>
      <c r="P59" s="713"/>
      <c r="Q59" s="713"/>
      <c r="R59" s="713"/>
      <c r="S59" s="713"/>
      <c r="T59" s="713"/>
      <c r="U59" s="713"/>
      <c r="V59" s="713"/>
      <c r="W59" s="713"/>
      <c r="X59" s="713"/>
      <c r="Y59" s="713"/>
      <c r="Z59" s="713"/>
      <c r="AA59" s="713"/>
      <c r="AB59" s="713"/>
      <c r="AC59" s="713"/>
      <c r="AD59" s="713"/>
      <c r="AE59" s="713"/>
      <c r="AF59" s="713"/>
      <c r="AG59" s="713"/>
      <c r="AH59" s="713"/>
      <c r="AI59" s="713"/>
      <c r="AJ59" s="713"/>
      <c r="AK59" s="713"/>
      <c r="AL59" s="714"/>
      <c r="AM59" s="113"/>
      <c r="AN59" s="113"/>
      <c r="AO59" s="94"/>
      <c r="AP59" s="94"/>
      <c r="AQ59" s="114"/>
      <c r="AR59" s="114"/>
      <c r="AS59" s="114"/>
      <c r="AT59" s="115"/>
      <c r="AU59" s="115"/>
      <c r="AV59" s="115"/>
      <c r="AW59" s="94"/>
      <c r="AX59" s="94"/>
      <c r="AY59" s="114"/>
      <c r="AZ59" s="114"/>
      <c r="BA59" s="113"/>
      <c r="BB59" s="113"/>
      <c r="BC59" s="94"/>
      <c r="BD59" s="113"/>
      <c r="BE59" s="113"/>
      <c r="BF59" s="94"/>
      <c r="BG59" s="94"/>
      <c r="BH59" s="114"/>
      <c r="BI59" s="114"/>
      <c r="BJ59" s="114"/>
      <c r="BK59" s="115"/>
      <c r="BL59" s="115"/>
      <c r="BM59" s="115"/>
      <c r="BN59" s="94"/>
      <c r="BO59" s="94"/>
      <c r="BP59" s="114"/>
      <c r="BQ59" s="114"/>
      <c r="BR59" s="113"/>
      <c r="BS59" s="113"/>
      <c r="BT59" s="94"/>
      <c r="BU59" s="113"/>
      <c r="BV59" s="113"/>
      <c r="BW59" s="94"/>
      <c r="BX59" s="95"/>
      <c r="BY59" s="116"/>
      <c r="BZ59" s="116"/>
      <c r="CA59" s="116"/>
      <c r="CB59" s="117"/>
      <c r="CC59" s="117"/>
      <c r="CD59" s="117"/>
      <c r="CG59" s="116"/>
      <c r="CH59" s="116"/>
      <c r="CI59" s="118"/>
      <c r="CJ59" s="118"/>
      <c r="CL59" s="118"/>
      <c r="CM59" s="118"/>
      <c r="CP59" s="116"/>
      <c r="CQ59" s="116"/>
      <c r="CR59" s="116"/>
      <c r="CS59" s="117"/>
      <c r="CT59" s="117"/>
      <c r="CU59" s="117"/>
      <c r="CX59" s="116"/>
      <c r="CY59" s="116"/>
      <c r="CZ59" s="118"/>
      <c r="DA59" s="118"/>
      <c r="DC59" s="118"/>
      <c r="DD59" s="118"/>
      <c r="DG59" s="116"/>
      <c r="DH59" s="116"/>
      <c r="DI59" s="116"/>
      <c r="DJ59" s="117"/>
      <c r="DK59" s="117"/>
      <c r="DL59" s="117"/>
      <c r="DO59" s="116"/>
      <c r="DP59" s="116"/>
      <c r="DQ59" s="118"/>
      <c r="DR59" s="118"/>
      <c r="DT59" s="118"/>
      <c r="DU59" s="118"/>
      <c r="DX59" s="116"/>
      <c r="DY59" s="116"/>
      <c r="DZ59" s="116"/>
      <c r="EA59" s="117"/>
      <c r="EB59" s="117"/>
      <c r="EC59" s="117"/>
      <c r="EF59" s="116"/>
      <c r="EG59" s="116"/>
      <c r="EH59" s="118"/>
      <c r="EI59" s="118"/>
      <c r="EK59" s="118"/>
      <c r="EL59" s="118"/>
      <c r="EO59" s="116"/>
      <c r="EP59" s="116"/>
      <c r="EQ59" s="116"/>
      <c r="ER59" s="117"/>
      <c r="ES59" s="117"/>
      <c r="ET59" s="117"/>
      <c r="EW59" s="116"/>
      <c r="EX59" s="116"/>
      <c r="EY59" s="118"/>
      <c r="EZ59" s="118"/>
      <c r="FB59" s="118"/>
      <c r="FC59" s="118"/>
      <c r="FF59" s="116"/>
      <c r="FG59" s="116"/>
      <c r="FH59" s="116"/>
      <c r="FI59" s="117"/>
      <c r="FJ59" s="117"/>
      <c r="FK59" s="117"/>
      <c r="FN59" s="116"/>
      <c r="FO59" s="116"/>
      <c r="FP59" s="118"/>
      <c r="FQ59" s="118"/>
      <c r="FS59" s="118"/>
      <c r="FT59" s="118"/>
      <c r="FW59" s="116"/>
      <c r="FX59" s="116"/>
      <c r="FY59" s="116"/>
      <c r="FZ59" s="117"/>
      <c r="GA59" s="117"/>
      <c r="GB59" s="117"/>
      <c r="GE59" s="116"/>
      <c r="GF59" s="116"/>
      <c r="GG59" s="118"/>
      <c r="GH59" s="118"/>
      <c r="GJ59" s="118"/>
      <c r="GK59" s="118"/>
      <c r="GN59" s="116"/>
      <c r="GO59" s="116"/>
      <c r="GP59" s="116"/>
      <c r="GQ59" s="117"/>
      <c r="GR59" s="117"/>
      <c r="GS59" s="117"/>
      <c r="GV59" s="116"/>
      <c r="GW59" s="116"/>
      <c r="GX59" s="118"/>
      <c r="GY59" s="118"/>
      <c r="HA59" s="118"/>
      <c r="HB59" s="118"/>
      <c r="HE59" s="116"/>
      <c r="HF59" s="116"/>
      <c r="HG59" s="116"/>
      <c r="HH59" s="117"/>
      <c r="HI59" s="117"/>
      <c r="HJ59" s="117"/>
      <c r="HM59" s="116"/>
      <c r="HN59" s="116"/>
      <c r="HO59" s="118"/>
      <c r="HP59" s="118"/>
      <c r="HR59" s="118"/>
      <c r="HS59" s="118"/>
      <c r="HV59" s="116"/>
      <c r="HW59" s="116"/>
      <c r="HX59" s="116"/>
      <c r="HY59" s="117"/>
      <c r="HZ59" s="117"/>
      <c r="IA59" s="117"/>
      <c r="ID59" s="116"/>
      <c r="IE59" s="116"/>
      <c r="IF59" s="118"/>
      <c r="IG59" s="118"/>
    </row>
    <row r="60" spans="1:241" s="165" customFormat="1" ht="78.75" x14ac:dyDescent="0.25">
      <c r="A60" s="157" t="s">
        <v>319</v>
      </c>
      <c r="B60" s="158" t="s">
        <v>315</v>
      </c>
      <c r="C60" s="159" t="s">
        <v>19</v>
      </c>
      <c r="D60" s="158" t="s">
        <v>23</v>
      </c>
      <c r="E60" s="158" t="s">
        <v>93</v>
      </c>
      <c r="F60" s="160">
        <v>23</v>
      </c>
      <c r="G60" s="158" t="s">
        <v>23</v>
      </c>
      <c r="H60" s="158" t="s">
        <v>316</v>
      </c>
      <c r="I60" s="158">
        <v>16773677</v>
      </c>
      <c r="J60" s="161">
        <v>0.5</v>
      </c>
      <c r="K60" s="162">
        <v>41522</v>
      </c>
      <c r="L60" s="162">
        <v>45174</v>
      </c>
      <c r="M60" s="158">
        <v>10</v>
      </c>
      <c r="N60" s="158" t="s">
        <v>96</v>
      </c>
      <c r="O60" s="163" t="s">
        <v>109</v>
      </c>
      <c r="P60" s="163" t="s">
        <v>109</v>
      </c>
      <c r="Q60" s="158" t="s">
        <v>243</v>
      </c>
      <c r="R60" s="158" t="s">
        <v>320</v>
      </c>
      <c r="S60" s="158">
        <v>0.5</v>
      </c>
      <c r="T60" s="158" t="s">
        <v>148</v>
      </c>
      <c r="U60" s="164" t="s">
        <v>109</v>
      </c>
      <c r="V60" s="164" t="s">
        <v>109</v>
      </c>
      <c r="W60" s="164" t="s">
        <v>109</v>
      </c>
      <c r="X60" s="164" t="s">
        <v>109</v>
      </c>
      <c r="Y60" s="164" t="s">
        <v>109</v>
      </c>
      <c r="Z60" s="164" t="s">
        <v>109</v>
      </c>
      <c r="AA60" s="164" t="s">
        <v>109</v>
      </c>
      <c r="AB60" s="164" t="s">
        <v>109</v>
      </c>
      <c r="AC60" s="164" t="s">
        <v>109</v>
      </c>
      <c r="AD60" s="164" t="s">
        <v>109</v>
      </c>
      <c r="AE60" s="164" t="s">
        <v>109</v>
      </c>
      <c r="AF60" s="164" t="s">
        <v>109</v>
      </c>
      <c r="AG60" s="158" t="s">
        <v>321</v>
      </c>
      <c r="AH60" s="158">
        <v>3</v>
      </c>
      <c r="AI60" s="165" t="s">
        <v>105</v>
      </c>
      <c r="AJ60" s="164" t="s">
        <v>109</v>
      </c>
      <c r="AK60" s="166" t="s">
        <v>114</v>
      </c>
      <c r="AL60" s="167" t="s">
        <v>322</v>
      </c>
      <c r="AM60" s="168"/>
      <c r="AN60" s="168"/>
      <c r="AO60" s="169"/>
      <c r="AP60" s="169"/>
      <c r="AQ60" s="170"/>
      <c r="AR60" s="170"/>
      <c r="AS60" s="170"/>
      <c r="AT60" s="171"/>
      <c r="AU60" s="171"/>
      <c r="AV60" s="171"/>
      <c r="AW60" s="169"/>
      <c r="AX60" s="169"/>
      <c r="AY60" s="170"/>
      <c r="AZ60" s="170"/>
      <c r="BA60" s="168"/>
      <c r="BB60" s="168"/>
      <c r="BC60" s="169"/>
      <c r="BD60" s="168"/>
      <c r="BE60" s="168"/>
      <c r="BF60" s="169"/>
      <c r="BG60" s="169"/>
      <c r="BH60" s="170"/>
      <c r="BI60" s="170"/>
      <c r="BJ60" s="170"/>
      <c r="BK60" s="171"/>
      <c r="BL60" s="171"/>
      <c r="BM60" s="171"/>
      <c r="BN60" s="169"/>
      <c r="BO60" s="169"/>
      <c r="BP60" s="170"/>
      <c r="BQ60" s="170"/>
      <c r="BR60" s="168"/>
      <c r="BS60" s="168"/>
      <c r="BT60" s="169"/>
      <c r="BU60" s="168"/>
      <c r="BV60" s="168"/>
      <c r="BW60" s="169"/>
      <c r="BX60" s="172"/>
      <c r="BY60" s="163"/>
      <c r="BZ60" s="163"/>
      <c r="CA60" s="163"/>
      <c r="CB60" s="173"/>
      <c r="CC60" s="173"/>
      <c r="CD60" s="173"/>
      <c r="CG60" s="163"/>
      <c r="CH60" s="163"/>
      <c r="CI60" s="166"/>
      <c r="CJ60" s="166"/>
      <c r="CL60" s="166"/>
      <c r="CM60" s="166"/>
      <c r="CP60" s="163"/>
      <c r="CQ60" s="163"/>
      <c r="CR60" s="163"/>
      <c r="CS60" s="173"/>
      <c r="CT60" s="173"/>
      <c r="CU60" s="173"/>
      <c r="CX60" s="163"/>
      <c r="CY60" s="163"/>
      <c r="CZ60" s="166"/>
      <c r="DA60" s="166"/>
      <c r="DC60" s="166"/>
      <c r="DD60" s="166"/>
      <c r="DG60" s="163"/>
      <c r="DH60" s="163"/>
      <c r="DI60" s="163"/>
      <c r="DJ60" s="173"/>
      <c r="DK60" s="173"/>
      <c r="DL60" s="173"/>
      <c r="DO60" s="163"/>
      <c r="DP60" s="163"/>
      <c r="DQ60" s="166"/>
      <c r="DR60" s="166"/>
      <c r="DT60" s="166"/>
      <c r="DU60" s="166"/>
      <c r="DX60" s="163"/>
      <c r="DY60" s="163"/>
      <c r="DZ60" s="163"/>
      <c r="EA60" s="173"/>
      <c r="EB60" s="173"/>
      <c r="EC60" s="173"/>
      <c r="EF60" s="163"/>
      <c r="EG60" s="163"/>
      <c r="EH60" s="166"/>
      <c r="EI60" s="166"/>
      <c r="EK60" s="166"/>
      <c r="EL60" s="166"/>
      <c r="EO60" s="163"/>
      <c r="EP60" s="163"/>
      <c r="EQ60" s="163"/>
      <c r="ER60" s="173"/>
      <c r="ES60" s="173"/>
      <c r="ET60" s="173"/>
      <c r="EW60" s="163"/>
      <c r="EX60" s="163"/>
      <c r="EY60" s="166"/>
      <c r="EZ60" s="166"/>
      <c r="FB60" s="166"/>
      <c r="FC60" s="166"/>
      <c r="FF60" s="163"/>
      <c r="FG60" s="163"/>
      <c r="FH60" s="163"/>
      <c r="FI60" s="173"/>
      <c r="FJ60" s="173"/>
      <c r="FK60" s="173"/>
      <c r="FN60" s="163"/>
      <c r="FO60" s="163"/>
      <c r="FP60" s="166"/>
      <c r="FQ60" s="166"/>
      <c r="FS60" s="166"/>
      <c r="FT60" s="166"/>
      <c r="FW60" s="163"/>
      <c r="FX60" s="163"/>
      <c r="FY60" s="163"/>
      <c r="FZ60" s="173"/>
      <c r="GA60" s="173"/>
      <c r="GB60" s="173"/>
      <c r="GE60" s="163"/>
      <c r="GF60" s="163"/>
      <c r="GG60" s="166"/>
      <c r="GH60" s="166"/>
      <c r="GJ60" s="166"/>
      <c r="GK60" s="166"/>
      <c r="GN60" s="163"/>
      <c r="GO60" s="163"/>
      <c r="GP60" s="163"/>
      <c r="GQ60" s="173"/>
      <c r="GR60" s="173"/>
      <c r="GS60" s="173"/>
      <c r="GV60" s="163"/>
      <c r="GW60" s="163"/>
      <c r="GX60" s="166"/>
      <c r="GY60" s="166"/>
      <c r="HA60" s="166"/>
      <c r="HB60" s="166"/>
      <c r="HE60" s="163"/>
      <c r="HF60" s="163"/>
      <c r="HG60" s="163"/>
      <c r="HH60" s="173"/>
      <c r="HI60" s="173"/>
      <c r="HJ60" s="173"/>
      <c r="HM60" s="163"/>
      <c r="HN60" s="163"/>
      <c r="HO60" s="166"/>
      <c r="HP60" s="166"/>
      <c r="HR60" s="166"/>
      <c r="HS60" s="166"/>
      <c r="HV60" s="163"/>
      <c r="HW60" s="163"/>
      <c r="HX60" s="163"/>
      <c r="HY60" s="173"/>
      <c r="HZ60" s="173"/>
      <c r="IA60" s="173"/>
      <c r="ID60" s="163"/>
      <c r="IE60" s="163"/>
      <c r="IF60" s="166"/>
      <c r="IG60" s="166"/>
    </row>
    <row r="61" spans="1:241" s="103" customFormat="1" x14ac:dyDescent="0.25">
      <c r="A61" s="101" t="s">
        <v>325</v>
      </c>
      <c r="B61" s="722" t="s">
        <v>326</v>
      </c>
      <c r="C61" s="723"/>
      <c r="D61" s="723"/>
      <c r="E61" s="723"/>
      <c r="F61" s="723"/>
      <c r="G61" s="723"/>
      <c r="H61" s="723"/>
      <c r="I61" s="723"/>
      <c r="J61" s="723"/>
      <c r="K61" s="723"/>
      <c r="L61" s="723"/>
      <c r="M61" s="723"/>
      <c r="N61" s="723"/>
      <c r="O61" s="723"/>
      <c r="P61" s="723"/>
      <c r="Q61" s="723"/>
      <c r="R61" s="723"/>
      <c r="S61" s="723"/>
      <c r="T61" s="723"/>
      <c r="U61" s="723"/>
      <c r="V61" s="723"/>
      <c r="W61" s="723"/>
      <c r="X61" s="723"/>
      <c r="Y61" s="723"/>
      <c r="Z61" s="723"/>
      <c r="AA61" s="723"/>
      <c r="AB61" s="723"/>
      <c r="AC61" s="723"/>
      <c r="AD61" s="723"/>
      <c r="AE61" s="723"/>
      <c r="AF61" s="723"/>
      <c r="AG61" s="723"/>
      <c r="AH61" s="723"/>
      <c r="AI61" s="723"/>
      <c r="AJ61" s="723"/>
      <c r="AK61" s="723"/>
      <c r="AL61" s="72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102"/>
    </row>
    <row r="62" spans="1:241" s="86" customFormat="1" ht="94.5" x14ac:dyDescent="0.25">
      <c r="A62" s="89" t="s">
        <v>327</v>
      </c>
      <c r="B62" s="87" t="s">
        <v>92</v>
      </c>
      <c r="C62" s="87" t="s">
        <v>20</v>
      </c>
      <c r="D62" s="87" t="s">
        <v>328</v>
      </c>
      <c r="E62" s="87" t="s">
        <v>93</v>
      </c>
      <c r="F62" s="174">
        <v>3.6</v>
      </c>
      <c r="G62" s="87" t="s">
        <v>329</v>
      </c>
      <c r="H62" s="89" t="s">
        <v>94</v>
      </c>
      <c r="I62" s="89" t="s">
        <v>330</v>
      </c>
      <c r="J62" s="89" t="s">
        <v>129</v>
      </c>
      <c r="K62" s="89" t="s">
        <v>331</v>
      </c>
      <c r="L62" s="89" t="s">
        <v>332</v>
      </c>
      <c r="M62" s="89" t="s">
        <v>235</v>
      </c>
      <c r="N62" s="89" t="s">
        <v>96</v>
      </c>
      <c r="O62" s="89" t="s">
        <v>97</v>
      </c>
      <c r="P62" s="89" t="s">
        <v>333</v>
      </c>
      <c r="Q62" s="87" t="s">
        <v>134</v>
      </c>
      <c r="R62" s="87" t="s">
        <v>334</v>
      </c>
      <c r="S62" s="87" t="s">
        <v>335</v>
      </c>
      <c r="T62" s="89" t="s">
        <v>136</v>
      </c>
      <c r="U62" s="89" t="s">
        <v>336</v>
      </c>
      <c r="V62" s="89" t="s">
        <v>337</v>
      </c>
      <c r="W62" s="89" t="s">
        <v>101</v>
      </c>
      <c r="X62" s="89" t="s">
        <v>137</v>
      </c>
      <c r="Y62" s="89" t="s">
        <v>313</v>
      </c>
      <c r="Z62" s="89" t="s">
        <v>103</v>
      </c>
      <c r="AA62" s="87" t="s">
        <v>138</v>
      </c>
      <c r="AB62" s="91">
        <v>44397</v>
      </c>
      <c r="AC62" s="91">
        <v>47318</v>
      </c>
      <c r="AD62" s="87">
        <v>8</v>
      </c>
      <c r="AE62" s="87">
        <v>4000</v>
      </c>
      <c r="AF62" s="89" t="s">
        <v>109</v>
      </c>
      <c r="AG62" s="87" t="s">
        <v>338</v>
      </c>
      <c r="AH62" s="87">
        <v>3</v>
      </c>
      <c r="AI62" s="86" t="s">
        <v>105</v>
      </c>
      <c r="AJ62" s="87" t="s">
        <v>104</v>
      </c>
      <c r="AK62" s="87" t="s">
        <v>106</v>
      </c>
      <c r="AL62" s="92" t="s">
        <v>107</v>
      </c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93"/>
    </row>
    <row r="63" spans="1:241" s="86" customFormat="1" x14ac:dyDescent="0.25">
      <c r="A63" s="652" t="s">
        <v>339</v>
      </c>
      <c r="B63" s="653"/>
      <c r="C63" s="653"/>
      <c r="D63" s="653"/>
      <c r="E63" s="653"/>
      <c r="F63" s="653"/>
      <c r="G63" s="653"/>
      <c r="H63" s="653"/>
      <c r="I63" s="653"/>
      <c r="J63" s="653"/>
      <c r="K63" s="653"/>
      <c r="L63" s="653"/>
      <c r="M63" s="653"/>
      <c r="N63" s="653"/>
      <c r="O63" s="653"/>
      <c r="P63" s="653"/>
      <c r="Q63" s="653"/>
      <c r="R63" s="654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87"/>
      <c r="AJ63" s="87"/>
      <c r="AK63" s="87"/>
      <c r="AL63" s="175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93"/>
    </row>
    <row r="64" spans="1:241" s="86" customFormat="1" x14ac:dyDescent="0.25">
      <c r="A64" s="89"/>
      <c r="B64" s="669" t="s">
        <v>340</v>
      </c>
      <c r="C64" s="670"/>
      <c r="D64" s="670"/>
      <c r="E64" s="670"/>
      <c r="F64" s="670"/>
      <c r="G64" s="670"/>
      <c r="H64" s="670"/>
      <c r="I64" s="670"/>
      <c r="J64" s="670"/>
      <c r="K64" s="670"/>
      <c r="L64" s="670"/>
      <c r="M64" s="670"/>
      <c r="N64" s="670"/>
      <c r="O64" s="670"/>
      <c r="P64" s="670"/>
      <c r="Q64" s="670"/>
      <c r="R64" s="671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87"/>
      <c r="AH64" s="87"/>
      <c r="AI64" s="87"/>
      <c r="AJ64" s="176"/>
      <c r="AK64" s="176"/>
      <c r="AL64" s="92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93"/>
    </row>
    <row r="65" spans="1:76" s="211" customFormat="1" ht="78.75" x14ac:dyDescent="0.25">
      <c r="A65" s="753" t="s">
        <v>341</v>
      </c>
      <c r="B65" s="684" t="s">
        <v>92</v>
      </c>
      <c r="C65" s="684" t="s">
        <v>20</v>
      </c>
      <c r="D65" s="684" t="s">
        <v>23</v>
      </c>
      <c r="E65" s="243" t="s">
        <v>93</v>
      </c>
      <c r="F65" s="684">
        <f>0.05*1000</f>
        <v>50</v>
      </c>
      <c r="G65" s="243" t="s">
        <v>23</v>
      </c>
      <c r="H65" s="243" t="s">
        <v>342</v>
      </c>
      <c r="I65" s="260">
        <v>16939856</v>
      </c>
      <c r="J65" s="249">
        <v>0.5</v>
      </c>
      <c r="K65" s="243">
        <v>2014</v>
      </c>
      <c r="L65" s="243">
        <v>2024</v>
      </c>
      <c r="M65" s="243">
        <v>10</v>
      </c>
      <c r="N65" s="259" t="s">
        <v>96</v>
      </c>
      <c r="O65" s="259" t="s">
        <v>109</v>
      </c>
      <c r="P65" s="259" t="s">
        <v>109</v>
      </c>
      <c r="Q65" s="261" t="s">
        <v>343</v>
      </c>
      <c r="R65" s="261" t="s">
        <v>344</v>
      </c>
      <c r="S65" s="261">
        <v>0.5</v>
      </c>
      <c r="T65" s="243" t="s">
        <v>345</v>
      </c>
      <c r="U65" s="262">
        <v>41379</v>
      </c>
      <c r="V65" s="262">
        <v>45762</v>
      </c>
      <c r="W65" s="243">
        <v>12</v>
      </c>
      <c r="X65" s="246" t="s">
        <v>109</v>
      </c>
      <c r="Y65" s="246" t="s">
        <v>109</v>
      </c>
      <c r="Z65" s="246" t="s">
        <v>109</v>
      </c>
      <c r="AA65" s="246" t="s">
        <v>109</v>
      </c>
      <c r="AB65" s="246" t="s">
        <v>109</v>
      </c>
      <c r="AC65" s="246" t="s">
        <v>109</v>
      </c>
      <c r="AD65" s="246" t="s">
        <v>109</v>
      </c>
      <c r="AE65" s="246" t="s">
        <v>109</v>
      </c>
      <c r="AF65" s="246" t="s">
        <v>109</v>
      </c>
      <c r="AG65" s="243" t="s">
        <v>346</v>
      </c>
      <c r="AH65" s="243">
        <v>3</v>
      </c>
      <c r="AI65" s="211" t="s">
        <v>105</v>
      </c>
      <c r="AJ65" s="246" t="s">
        <v>109</v>
      </c>
      <c r="AK65" s="243" t="s">
        <v>114</v>
      </c>
      <c r="AL65" s="751" t="s">
        <v>347</v>
      </c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  <c r="BI65" s="209"/>
      <c r="BJ65" s="209"/>
      <c r="BK65" s="209"/>
      <c r="BL65" s="209"/>
      <c r="BM65" s="209"/>
      <c r="BN65" s="209"/>
      <c r="BO65" s="209"/>
      <c r="BP65" s="209"/>
      <c r="BQ65" s="209"/>
      <c r="BR65" s="209"/>
      <c r="BS65" s="209"/>
      <c r="BT65" s="209"/>
      <c r="BU65" s="209"/>
      <c r="BV65" s="209"/>
      <c r="BW65" s="209"/>
      <c r="BX65" s="210"/>
    </row>
    <row r="66" spans="1:76" s="211" customFormat="1" ht="78.75" x14ac:dyDescent="0.25">
      <c r="A66" s="754"/>
      <c r="B66" s="686"/>
      <c r="C66" s="686"/>
      <c r="D66" s="686"/>
      <c r="E66" s="243" t="s">
        <v>93</v>
      </c>
      <c r="F66" s="686"/>
      <c r="G66" s="243" t="s">
        <v>23</v>
      </c>
      <c r="H66" s="243" t="s">
        <v>342</v>
      </c>
      <c r="I66" s="243">
        <v>16847023</v>
      </c>
      <c r="J66" s="249">
        <v>0.5</v>
      </c>
      <c r="K66" s="243">
        <v>2014</v>
      </c>
      <c r="L66" s="243">
        <v>2024</v>
      </c>
      <c r="M66" s="243">
        <v>10</v>
      </c>
      <c r="N66" s="259" t="s">
        <v>96</v>
      </c>
      <c r="O66" s="259" t="s">
        <v>109</v>
      </c>
      <c r="P66" s="259" t="s">
        <v>109</v>
      </c>
      <c r="Q66" s="261" t="s">
        <v>348</v>
      </c>
      <c r="R66" s="261"/>
      <c r="S66" s="261">
        <v>0.5</v>
      </c>
      <c r="T66" s="243" t="s">
        <v>349</v>
      </c>
      <c r="U66" s="262">
        <v>41348</v>
      </c>
      <c r="V66" s="262">
        <v>45915</v>
      </c>
      <c r="W66" s="243">
        <v>12</v>
      </c>
      <c r="X66" s="246" t="s">
        <v>109</v>
      </c>
      <c r="Y66" s="246" t="s">
        <v>109</v>
      </c>
      <c r="Z66" s="246" t="s">
        <v>109</v>
      </c>
      <c r="AA66" s="246" t="s">
        <v>109</v>
      </c>
      <c r="AB66" s="246" t="s">
        <v>109</v>
      </c>
      <c r="AC66" s="246" t="s">
        <v>109</v>
      </c>
      <c r="AD66" s="246" t="s">
        <v>109</v>
      </c>
      <c r="AE66" s="246" t="s">
        <v>109</v>
      </c>
      <c r="AF66" s="246" t="s">
        <v>109</v>
      </c>
      <c r="AG66" s="243" t="s">
        <v>346</v>
      </c>
      <c r="AH66" s="243">
        <v>3</v>
      </c>
      <c r="AI66" s="211" t="s">
        <v>105</v>
      </c>
      <c r="AJ66" s="246" t="s">
        <v>109</v>
      </c>
      <c r="AK66" s="243" t="s">
        <v>114</v>
      </c>
      <c r="AL66" s="752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  <c r="BI66" s="209"/>
      <c r="BJ66" s="209"/>
      <c r="BK66" s="209"/>
      <c r="BL66" s="209"/>
      <c r="BM66" s="209"/>
      <c r="BN66" s="209"/>
      <c r="BO66" s="209"/>
      <c r="BP66" s="209"/>
      <c r="BQ66" s="209"/>
      <c r="BR66" s="209"/>
      <c r="BS66" s="209"/>
      <c r="BT66" s="209"/>
      <c r="BU66" s="209"/>
      <c r="BV66" s="209"/>
      <c r="BW66" s="209"/>
      <c r="BX66" s="210"/>
    </row>
    <row r="67" spans="1:76" s="96" customFormat="1" x14ac:dyDescent="0.25">
      <c r="A67" s="90"/>
      <c r="B67" s="669" t="s">
        <v>350</v>
      </c>
      <c r="C67" s="670"/>
      <c r="D67" s="670"/>
      <c r="E67" s="670"/>
      <c r="F67" s="670"/>
      <c r="G67" s="670"/>
      <c r="H67" s="670"/>
      <c r="I67" s="670"/>
      <c r="J67" s="670"/>
      <c r="K67" s="670"/>
      <c r="L67" s="670"/>
      <c r="M67" s="670"/>
      <c r="N67" s="670"/>
      <c r="O67" s="670"/>
      <c r="P67" s="670"/>
      <c r="Q67" s="670"/>
      <c r="R67" s="670"/>
      <c r="S67" s="670"/>
      <c r="T67" s="670"/>
      <c r="U67" s="670"/>
      <c r="V67" s="670"/>
      <c r="W67" s="670"/>
      <c r="X67" s="670"/>
      <c r="Y67" s="670"/>
      <c r="Z67" s="670"/>
      <c r="AA67" s="670"/>
      <c r="AB67" s="670"/>
      <c r="AC67" s="670"/>
      <c r="AD67" s="670"/>
      <c r="AE67" s="670"/>
      <c r="AF67" s="670"/>
      <c r="AG67" s="670"/>
      <c r="AH67" s="670"/>
      <c r="AI67" s="670"/>
      <c r="AJ67" s="670"/>
      <c r="AK67" s="670"/>
      <c r="AL67" s="671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4"/>
      <c r="BT67" s="94"/>
      <c r="BU67" s="94"/>
      <c r="BV67" s="94"/>
      <c r="BW67" s="94"/>
      <c r="BX67" s="95"/>
    </row>
    <row r="68" spans="1:76" s="211" customFormat="1" ht="157.5" x14ac:dyDescent="0.25">
      <c r="A68" s="263" t="s">
        <v>351</v>
      </c>
      <c r="B68" s="243" t="s">
        <v>92</v>
      </c>
      <c r="C68" s="243" t="s">
        <v>20</v>
      </c>
      <c r="D68" s="243" t="s">
        <v>352</v>
      </c>
      <c r="E68" s="243" t="s">
        <v>93</v>
      </c>
      <c r="F68" s="260">
        <f>1000*0.058</f>
        <v>58</v>
      </c>
      <c r="G68" s="243" t="s">
        <v>353</v>
      </c>
      <c r="H68" s="246" t="s">
        <v>342</v>
      </c>
      <c r="I68" s="243">
        <v>1693653</v>
      </c>
      <c r="J68" s="246" t="s">
        <v>103</v>
      </c>
      <c r="K68" s="246" t="s">
        <v>354</v>
      </c>
      <c r="L68" s="246" t="s">
        <v>45</v>
      </c>
      <c r="M68" s="246" t="s">
        <v>235</v>
      </c>
      <c r="N68" s="259" t="s">
        <v>96</v>
      </c>
      <c r="O68" s="259" t="s">
        <v>109</v>
      </c>
      <c r="P68" s="259" t="s">
        <v>109</v>
      </c>
      <c r="Q68" s="243" t="s">
        <v>355</v>
      </c>
      <c r="R68" s="259" t="s">
        <v>109</v>
      </c>
      <c r="S68" s="259" t="s">
        <v>109</v>
      </c>
      <c r="T68" s="243" t="s">
        <v>349</v>
      </c>
      <c r="U68" s="259" t="s">
        <v>109</v>
      </c>
      <c r="V68" s="259" t="s">
        <v>109</v>
      </c>
      <c r="W68" s="259" t="s">
        <v>109</v>
      </c>
      <c r="X68" s="243" t="s">
        <v>104</v>
      </c>
      <c r="Y68" s="243" t="s">
        <v>104</v>
      </c>
      <c r="Z68" s="243" t="s">
        <v>104</v>
      </c>
      <c r="AA68" s="243" t="s">
        <v>104</v>
      </c>
      <c r="AB68" s="243" t="s">
        <v>104</v>
      </c>
      <c r="AC68" s="243" t="s">
        <v>104</v>
      </c>
      <c r="AD68" s="243" t="s">
        <v>104</v>
      </c>
      <c r="AE68" s="243" t="s">
        <v>104</v>
      </c>
      <c r="AF68" s="246" t="s">
        <v>109</v>
      </c>
      <c r="AG68" s="243" t="s">
        <v>356</v>
      </c>
      <c r="AH68" s="243">
        <v>3</v>
      </c>
      <c r="AI68" s="211" t="s">
        <v>105</v>
      </c>
      <c r="AJ68" s="246" t="s">
        <v>109</v>
      </c>
      <c r="AK68" s="243" t="s">
        <v>114</v>
      </c>
      <c r="AL68" s="247" t="s">
        <v>347</v>
      </c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09"/>
      <c r="BX68" s="210"/>
    </row>
    <row r="69" spans="1:76" s="96" customFormat="1" x14ac:dyDescent="0.25">
      <c r="A69" s="90"/>
      <c r="B69" s="669" t="s">
        <v>357</v>
      </c>
      <c r="C69" s="670"/>
      <c r="D69" s="670"/>
      <c r="E69" s="670"/>
      <c r="F69" s="670"/>
      <c r="G69" s="670"/>
      <c r="H69" s="670"/>
      <c r="I69" s="670"/>
      <c r="J69" s="670"/>
      <c r="K69" s="670"/>
      <c r="L69" s="670"/>
      <c r="M69" s="670"/>
      <c r="N69" s="670"/>
      <c r="O69" s="670"/>
      <c r="P69" s="670"/>
      <c r="Q69" s="670"/>
      <c r="R69" s="670"/>
      <c r="S69" s="670"/>
      <c r="T69" s="670"/>
      <c r="U69" s="670"/>
      <c r="V69" s="670"/>
      <c r="W69" s="670"/>
      <c r="X69" s="670"/>
      <c r="Y69" s="670"/>
      <c r="Z69" s="670"/>
      <c r="AA69" s="670"/>
      <c r="AB69" s="670"/>
      <c r="AC69" s="670"/>
      <c r="AD69" s="670"/>
      <c r="AE69" s="670"/>
      <c r="AF69" s="670"/>
      <c r="AG69" s="670"/>
      <c r="AH69" s="670"/>
      <c r="AI69" s="670"/>
      <c r="AJ69" s="670"/>
      <c r="AK69" s="670"/>
      <c r="AL69" s="671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  <c r="BR69" s="94"/>
      <c r="BS69" s="94"/>
      <c r="BT69" s="94"/>
      <c r="BU69" s="94"/>
      <c r="BV69" s="94"/>
      <c r="BW69" s="94"/>
      <c r="BX69" s="95"/>
    </row>
    <row r="70" spans="1:76" s="211" customFormat="1" ht="141.75" x14ac:dyDescent="0.25">
      <c r="A70" s="263" t="s">
        <v>358</v>
      </c>
      <c r="B70" s="243" t="s">
        <v>92</v>
      </c>
      <c r="C70" s="243" t="s">
        <v>20</v>
      </c>
      <c r="D70" s="243" t="s">
        <v>359</v>
      </c>
      <c r="E70" s="243" t="s">
        <v>93</v>
      </c>
      <c r="F70" s="260">
        <v>100</v>
      </c>
      <c r="G70" s="243" t="s">
        <v>360</v>
      </c>
      <c r="H70" s="243" t="s">
        <v>117</v>
      </c>
      <c r="I70" s="243">
        <v>16944013</v>
      </c>
      <c r="J70" s="249">
        <v>1</v>
      </c>
      <c r="K70" s="246">
        <v>2013</v>
      </c>
      <c r="L70" s="246" t="s">
        <v>45</v>
      </c>
      <c r="M70" s="243">
        <v>10</v>
      </c>
      <c r="N70" s="259" t="s">
        <v>96</v>
      </c>
      <c r="O70" s="259" t="s">
        <v>109</v>
      </c>
      <c r="P70" s="259" t="s">
        <v>109</v>
      </c>
      <c r="Q70" s="243" t="s">
        <v>109</v>
      </c>
      <c r="R70" s="243" t="s">
        <v>109</v>
      </c>
      <c r="S70" s="243" t="s">
        <v>109</v>
      </c>
      <c r="T70" s="243">
        <v>1</v>
      </c>
      <c r="U70" s="243" t="s">
        <v>109</v>
      </c>
      <c r="V70" s="243" t="s">
        <v>109</v>
      </c>
      <c r="W70" s="243" t="s">
        <v>109</v>
      </c>
      <c r="X70" s="246" t="s">
        <v>109</v>
      </c>
      <c r="Y70" s="243" t="s">
        <v>109</v>
      </c>
      <c r="Z70" s="243" t="s">
        <v>109</v>
      </c>
      <c r="AA70" s="246" t="s">
        <v>109</v>
      </c>
      <c r="AB70" s="243" t="s">
        <v>109</v>
      </c>
      <c r="AC70" s="243" t="s">
        <v>109</v>
      </c>
      <c r="AD70" s="243" t="s">
        <v>109</v>
      </c>
      <c r="AE70" s="243" t="s">
        <v>109</v>
      </c>
      <c r="AF70" s="243" t="s">
        <v>109</v>
      </c>
      <c r="AG70" s="243" t="s">
        <v>361</v>
      </c>
      <c r="AH70" s="243">
        <v>3</v>
      </c>
      <c r="AI70" s="211" t="s">
        <v>105</v>
      </c>
      <c r="AJ70" s="246" t="s">
        <v>109</v>
      </c>
      <c r="AK70" s="243" t="s">
        <v>114</v>
      </c>
      <c r="AL70" s="247" t="s">
        <v>347</v>
      </c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  <c r="BI70" s="209"/>
      <c r="BJ70" s="209"/>
      <c r="BK70" s="209"/>
      <c r="BL70" s="209"/>
      <c r="BM70" s="209"/>
      <c r="BN70" s="209"/>
      <c r="BO70" s="209"/>
      <c r="BP70" s="209"/>
      <c r="BQ70" s="209"/>
      <c r="BR70" s="209"/>
      <c r="BS70" s="209"/>
      <c r="BT70" s="209"/>
      <c r="BU70" s="209"/>
      <c r="BV70" s="209"/>
      <c r="BW70" s="209"/>
      <c r="BX70" s="210"/>
    </row>
    <row r="71" spans="1:76" s="96" customFormat="1" x14ac:dyDescent="0.25">
      <c r="A71" s="90"/>
      <c r="B71" s="669" t="s">
        <v>362</v>
      </c>
      <c r="C71" s="670"/>
      <c r="D71" s="670"/>
      <c r="E71" s="670"/>
      <c r="F71" s="670"/>
      <c r="G71" s="670"/>
      <c r="H71" s="670"/>
      <c r="I71" s="670"/>
      <c r="J71" s="670"/>
      <c r="K71" s="670"/>
      <c r="L71" s="670"/>
      <c r="M71" s="670"/>
      <c r="N71" s="670"/>
      <c r="O71" s="670"/>
      <c r="P71" s="670"/>
      <c r="Q71" s="670"/>
      <c r="R71" s="670"/>
      <c r="S71" s="670"/>
      <c r="T71" s="670"/>
      <c r="U71" s="670"/>
      <c r="V71" s="670"/>
      <c r="W71" s="670"/>
      <c r="X71" s="670"/>
      <c r="Y71" s="670"/>
      <c r="Z71" s="670"/>
      <c r="AA71" s="670"/>
      <c r="AB71" s="670"/>
      <c r="AC71" s="670"/>
      <c r="AD71" s="670"/>
      <c r="AE71" s="670"/>
      <c r="AF71" s="670"/>
      <c r="AG71" s="670"/>
      <c r="AH71" s="670"/>
      <c r="AI71" s="670"/>
      <c r="AJ71" s="670"/>
      <c r="AK71" s="670"/>
      <c r="AL71" s="671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5"/>
    </row>
    <row r="72" spans="1:76" s="165" customFormat="1" ht="204.75" x14ac:dyDescent="0.25">
      <c r="A72" s="177" t="s">
        <v>363</v>
      </c>
      <c r="B72" s="166" t="s">
        <v>364</v>
      </c>
      <c r="C72" s="166" t="s">
        <v>20</v>
      </c>
      <c r="D72" s="166" t="s">
        <v>365</v>
      </c>
      <c r="E72" s="166" t="s">
        <v>93</v>
      </c>
      <c r="F72" s="178">
        <f>1000*0.006</f>
        <v>6</v>
      </c>
      <c r="G72" s="166" t="s">
        <v>366</v>
      </c>
      <c r="H72" s="166" t="s">
        <v>261</v>
      </c>
      <c r="I72" s="179">
        <v>17624868</v>
      </c>
      <c r="J72" s="163" t="s">
        <v>103</v>
      </c>
      <c r="K72" s="163" t="s">
        <v>367</v>
      </c>
      <c r="L72" s="163" t="s">
        <v>368</v>
      </c>
      <c r="M72" s="163" t="s">
        <v>235</v>
      </c>
      <c r="N72" s="158" t="s">
        <v>96</v>
      </c>
      <c r="O72" s="158" t="s">
        <v>109</v>
      </c>
      <c r="P72" s="158" t="s">
        <v>109</v>
      </c>
      <c r="Q72" s="166" t="s">
        <v>109</v>
      </c>
      <c r="R72" s="166" t="s">
        <v>109</v>
      </c>
      <c r="S72" s="166" t="s">
        <v>109</v>
      </c>
      <c r="T72" s="166">
        <v>1</v>
      </c>
      <c r="U72" s="166" t="s">
        <v>109</v>
      </c>
      <c r="V72" s="166" t="s">
        <v>109</v>
      </c>
      <c r="W72" s="166" t="s">
        <v>109</v>
      </c>
      <c r="X72" s="166" t="s">
        <v>109</v>
      </c>
      <c r="Y72" s="166" t="s">
        <v>109</v>
      </c>
      <c r="Z72" s="166" t="s">
        <v>109</v>
      </c>
      <c r="AA72" s="166" t="s">
        <v>109</v>
      </c>
      <c r="AB72" s="166" t="s">
        <v>109</v>
      </c>
      <c r="AC72" s="166" t="s">
        <v>109</v>
      </c>
      <c r="AD72" s="166" t="s">
        <v>109</v>
      </c>
      <c r="AE72" s="166" t="s">
        <v>109</v>
      </c>
      <c r="AF72" s="163" t="s">
        <v>109</v>
      </c>
      <c r="AG72" s="166" t="s">
        <v>369</v>
      </c>
      <c r="AH72" s="166">
        <v>3</v>
      </c>
      <c r="AI72" s="165" t="s">
        <v>105</v>
      </c>
      <c r="AJ72" s="163" t="s">
        <v>109</v>
      </c>
      <c r="AK72" s="166" t="s">
        <v>116</v>
      </c>
      <c r="AL72" s="180" t="s">
        <v>347</v>
      </c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  <c r="BI72" s="169"/>
      <c r="BJ72" s="169"/>
      <c r="BK72" s="169"/>
      <c r="BL72" s="169"/>
      <c r="BM72" s="169"/>
      <c r="BN72" s="169"/>
      <c r="BO72" s="169"/>
      <c r="BP72" s="169"/>
      <c r="BQ72" s="169"/>
      <c r="BR72" s="169"/>
      <c r="BS72" s="169"/>
      <c r="BT72" s="169"/>
      <c r="BU72" s="169"/>
      <c r="BV72" s="169"/>
      <c r="BW72" s="169"/>
      <c r="BX72" s="172"/>
    </row>
    <row r="73" spans="1:76" s="96" customFormat="1" x14ac:dyDescent="0.25">
      <c r="A73" s="89"/>
      <c r="B73" s="669" t="s">
        <v>372</v>
      </c>
      <c r="C73" s="670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  <c r="X73" s="670"/>
      <c r="Y73" s="670"/>
      <c r="Z73" s="670"/>
      <c r="AA73" s="670"/>
      <c r="AB73" s="670"/>
      <c r="AC73" s="670"/>
      <c r="AD73" s="670"/>
      <c r="AE73" s="670"/>
      <c r="AF73" s="670"/>
      <c r="AG73" s="670"/>
      <c r="AH73" s="670"/>
      <c r="AI73" s="670"/>
      <c r="AJ73" s="670"/>
      <c r="AK73" s="670"/>
      <c r="AL73" s="671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BM73" s="94"/>
      <c r="BN73" s="94"/>
      <c r="BO73" s="94"/>
      <c r="BP73" s="94"/>
      <c r="BQ73" s="94"/>
      <c r="BR73" s="94"/>
      <c r="BS73" s="94"/>
      <c r="BT73" s="94"/>
      <c r="BU73" s="94"/>
      <c r="BV73" s="94"/>
      <c r="BW73" s="94"/>
      <c r="BX73" s="95"/>
    </row>
    <row r="74" spans="1:76" s="165" customFormat="1" ht="78.75" x14ac:dyDescent="0.25">
      <c r="A74" s="181" t="s">
        <v>370</v>
      </c>
      <c r="B74" s="166" t="s">
        <v>373</v>
      </c>
      <c r="C74" s="166" t="s">
        <v>20</v>
      </c>
      <c r="D74" s="166" t="s">
        <v>371</v>
      </c>
      <c r="E74" s="166" t="s">
        <v>93</v>
      </c>
      <c r="F74" s="178">
        <v>50</v>
      </c>
      <c r="G74" s="166" t="s">
        <v>374</v>
      </c>
      <c r="H74" s="166" t="s">
        <v>300</v>
      </c>
      <c r="I74" s="166">
        <v>19449745</v>
      </c>
      <c r="J74" s="182">
        <v>1</v>
      </c>
      <c r="K74" s="163" t="s">
        <v>375</v>
      </c>
      <c r="L74" s="163" t="s">
        <v>376</v>
      </c>
      <c r="M74" s="166">
        <v>10</v>
      </c>
      <c r="N74" s="158" t="s">
        <v>96</v>
      </c>
      <c r="O74" s="163" t="s">
        <v>109</v>
      </c>
      <c r="P74" s="163" t="s">
        <v>109</v>
      </c>
      <c r="Q74" s="166" t="s">
        <v>377</v>
      </c>
      <c r="R74" s="163" t="s">
        <v>109</v>
      </c>
      <c r="S74" s="163" t="s">
        <v>109</v>
      </c>
      <c r="T74" s="163" t="s">
        <v>136</v>
      </c>
      <c r="U74" s="163" t="s">
        <v>109</v>
      </c>
      <c r="V74" s="163" t="s">
        <v>109</v>
      </c>
      <c r="W74" s="163" t="s">
        <v>109</v>
      </c>
      <c r="X74" s="163" t="s">
        <v>109</v>
      </c>
      <c r="Y74" s="163" t="s">
        <v>109</v>
      </c>
      <c r="Z74" s="163" t="s">
        <v>109</v>
      </c>
      <c r="AA74" s="163" t="s">
        <v>109</v>
      </c>
      <c r="AB74" s="163" t="s">
        <v>109</v>
      </c>
      <c r="AC74" s="163" t="s">
        <v>109</v>
      </c>
      <c r="AD74" s="163" t="s">
        <v>109</v>
      </c>
      <c r="AE74" s="163" t="s">
        <v>109</v>
      </c>
      <c r="AF74" s="163" t="s">
        <v>109</v>
      </c>
      <c r="AG74" s="166" t="s">
        <v>378</v>
      </c>
      <c r="AH74" s="166">
        <v>3</v>
      </c>
      <c r="AI74" s="165" t="s">
        <v>105</v>
      </c>
      <c r="AJ74" s="163" t="s">
        <v>109</v>
      </c>
      <c r="AK74" s="166" t="s">
        <v>114</v>
      </c>
      <c r="AL74" s="180" t="s">
        <v>347</v>
      </c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  <c r="BI74" s="169"/>
      <c r="BJ74" s="169"/>
      <c r="BK74" s="169"/>
      <c r="BL74" s="169"/>
      <c r="BM74" s="169"/>
      <c r="BN74" s="169"/>
      <c r="BO74" s="169"/>
      <c r="BP74" s="169"/>
      <c r="BQ74" s="169"/>
      <c r="BR74" s="169"/>
      <c r="BS74" s="169"/>
      <c r="BT74" s="169"/>
      <c r="BU74" s="169"/>
      <c r="BV74" s="169"/>
      <c r="BW74" s="169"/>
      <c r="BX74" s="172"/>
    </row>
    <row r="75" spans="1:76" s="103" customFormat="1" x14ac:dyDescent="0.25">
      <c r="A75" s="101" t="s">
        <v>235</v>
      </c>
      <c r="B75" s="722" t="s">
        <v>380</v>
      </c>
      <c r="C75" s="723"/>
      <c r="D75" s="723"/>
      <c r="E75" s="723"/>
      <c r="F75" s="723"/>
      <c r="G75" s="723"/>
      <c r="H75" s="723"/>
      <c r="I75" s="723"/>
      <c r="J75" s="723"/>
      <c r="K75" s="723"/>
      <c r="L75" s="723"/>
      <c r="M75" s="723"/>
      <c r="N75" s="723"/>
      <c r="O75" s="723"/>
      <c r="P75" s="723"/>
      <c r="Q75" s="723"/>
      <c r="R75" s="723"/>
      <c r="S75" s="723"/>
      <c r="T75" s="723"/>
      <c r="U75" s="723"/>
      <c r="V75" s="723"/>
      <c r="W75" s="723"/>
      <c r="X75" s="723"/>
      <c r="Y75" s="723"/>
      <c r="Z75" s="723"/>
      <c r="AA75" s="723"/>
      <c r="AB75" s="723"/>
      <c r="AC75" s="723"/>
      <c r="AD75" s="723"/>
      <c r="AE75" s="723"/>
      <c r="AF75" s="723"/>
      <c r="AG75" s="723"/>
      <c r="AH75" s="723"/>
      <c r="AI75" s="723"/>
      <c r="AJ75" s="723"/>
      <c r="AK75" s="723"/>
      <c r="AL75" s="72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102"/>
    </row>
    <row r="76" spans="1:76" s="86" customFormat="1" ht="78.75" x14ac:dyDescent="0.25">
      <c r="A76" s="89" t="s">
        <v>381</v>
      </c>
      <c r="B76" s="87" t="s">
        <v>92</v>
      </c>
      <c r="C76" s="87" t="s">
        <v>382</v>
      </c>
      <c r="D76" s="87" t="s">
        <v>383</v>
      </c>
      <c r="E76" s="87" t="s">
        <v>93</v>
      </c>
      <c r="F76" s="87">
        <v>0.4</v>
      </c>
      <c r="G76" s="87" t="s">
        <v>384</v>
      </c>
      <c r="H76" s="87" t="s">
        <v>94</v>
      </c>
      <c r="I76" s="130" t="s">
        <v>385</v>
      </c>
      <c r="J76" s="89" t="s">
        <v>95</v>
      </c>
      <c r="K76" s="89" t="s">
        <v>386</v>
      </c>
      <c r="L76" s="89" t="s">
        <v>332</v>
      </c>
      <c r="M76" s="87">
        <v>10</v>
      </c>
      <c r="N76" s="87" t="s">
        <v>96</v>
      </c>
      <c r="O76" s="89" t="s">
        <v>97</v>
      </c>
      <c r="P76" s="87">
        <v>97910001</v>
      </c>
      <c r="Q76" s="89" t="s">
        <v>249</v>
      </c>
      <c r="R76" s="89" t="s">
        <v>387</v>
      </c>
      <c r="S76" s="89" t="s">
        <v>388</v>
      </c>
      <c r="T76" s="89" t="s">
        <v>177</v>
      </c>
      <c r="U76" s="89" t="s">
        <v>389</v>
      </c>
      <c r="V76" s="89" t="s">
        <v>390</v>
      </c>
      <c r="W76" s="89" t="s">
        <v>101</v>
      </c>
      <c r="X76" s="89" t="s">
        <v>137</v>
      </c>
      <c r="Y76" s="89" t="s">
        <v>391</v>
      </c>
      <c r="Z76" s="89" t="s">
        <v>103</v>
      </c>
      <c r="AA76" s="87" t="s">
        <v>138</v>
      </c>
      <c r="AB76" s="91">
        <v>42548</v>
      </c>
      <c r="AC76" s="91">
        <v>45470</v>
      </c>
      <c r="AD76" s="87">
        <v>8</v>
      </c>
      <c r="AE76" s="87">
        <v>2000</v>
      </c>
      <c r="AF76" s="89" t="s">
        <v>109</v>
      </c>
      <c r="AG76" s="87" t="s">
        <v>392</v>
      </c>
      <c r="AH76" s="87">
        <v>3</v>
      </c>
      <c r="AI76" s="86" t="s">
        <v>105</v>
      </c>
      <c r="AJ76" s="87" t="s">
        <v>104</v>
      </c>
      <c r="AK76" s="87" t="s">
        <v>114</v>
      </c>
      <c r="AL76" s="92" t="s">
        <v>107</v>
      </c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93"/>
    </row>
    <row r="77" spans="1:76" s="86" customFormat="1" x14ac:dyDescent="0.25">
      <c r="A77" s="652" t="s">
        <v>393</v>
      </c>
      <c r="B77" s="653"/>
      <c r="C77" s="653"/>
      <c r="D77" s="653"/>
      <c r="E77" s="653"/>
      <c r="F77" s="653"/>
      <c r="G77" s="653"/>
      <c r="H77" s="653"/>
      <c r="I77" s="653"/>
      <c r="J77" s="653"/>
      <c r="K77" s="653"/>
      <c r="L77" s="653"/>
      <c r="M77" s="653"/>
      <c r="N77" s="653"/>
      <c r="O77" s="653"/>
      <c r="P77" s="653"/>
      <c r="Q77" s="653"/>
      <c r="R77" s="654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87"/>
      <c r="AJ77" s="87"/>
      <c r="AK77" s="87"/>
      <c r="AL77" s="92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93"/>
    </row>
    <row r="78" spans="1:76" s="86" customFormat="1" x14ac:dyDescent="0.25">
      <c r="A78" s="89"/>
      <c r="B78" s="700" t="s">
        <v>394</v>
      </c>
      <c r="C78" s="701"/>
      <c r="D78" s="701"/>
      <c r="E78" s="701"/>
      <c r="F78" s="702"/>
      <c r="G78" s="87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87"/>
      <c r="AH78" s="87"/>
      <c r="AI78" s="87"/>
      <c r="AJ78" s="87"/>
      <c r="AK78" s="183"/>
      <c r="AL78" s="184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93"/>
    </row>
    <row r="79" spans="1:76" s="211" customFormat="1" ht="94.5" x14ac:dyDescent="0.25">
      <c r="A79" s="246" t="s">
        <v>395</v>
      </c>
      <c r="B79" s="243" t="s">
        <v>396</v>
      </c>
      <c r="C79" s="243" t="s">
        <v>33</v>
      </c>
      <c r="D79" s="243" t="s">
        <v>397</v>
      </c>
      <c r="E79" s="243" t="s">
        <v>93</v>
      </c>
      <c r="F79" s="243">
        <f>1000*0.01</f>
        <v>10</v>
      </c>
      <c r="G79" s="243" t="s">
        <v>34</v>
      </c>
      <c r="H79" s="243" t="s">
        <v>398</v>
      </c>
      <c r="I79" s="264">
        <v>46216966</v>
      </c>
      <c r="J79" s="249">
        <v>0.2</v>
      </c>
      <c r="K79" s="246" t="s">
        <v>399</v>
      </c>
      <c r="L79" s="246" t="s">
        <v>400</v>
      </c>
      <c r="M79" s="243">
        <v>10</v>
      </c>
      <c r="N79" s="243" t="s">
        <v>96</v>
      </c>
      <c r="O79" s="246" t="s">
        <v>109</v>
      </c>
      <c r="P79" s="246" t="s">
        <v>109</v>
      </c>
      <c r="Q79" s="246" t="s">
        <v>109</v>
      </c>
      <c r="R79" s="246" t="s">
        <v>109</v>
      </c>
      <c r="S79" s="246" t="s">
        <v>109</v>
      </c>
      <c r="T79" s="243" t="s">
        <v>194</v>
      </c>
      <c r="U79" s="246" t="s">
        <v>109</v>
      </c>
      <c r="V79" s="246" t="s">
        <v>109</v>
      </c>
      <c r="W79" s="246" t="s">
        <v>109</v>
      </c>
      <c r="X79" s="246" t="s">
        <v>109</v>
      </c>
      <c r="Y79" s="246" t="s">
        <v>109</v>
      </c>
      <c r="Z79" s="246" t="s">
        <v>109</v>
      </c>
      <c r="AA79" s="246" t="s">
        <v>109</v>
      </c>
      <c r="AB79" s="246" t="s">
        <v>109</v>
      </c>
      <c r="AC79" s="246" t="s">
        <v>109</v>
      </c>
      <c r="AD79" s="246" t="s">
        <v>109</v>
      </c>
      <c r="AE79" s="246" t="s">
        <v>109</v>
      </c>
      <c r="AF79" s="246" t="s">
        <v>109</v>
      </c>
      <c r="AG79" s="243" t="s">
        <v>401</v>
      </c>
      <c r="AH79" s="243">
        <v>3</v>
      </c>
      <c r="AI79" s="211" t="s">
        <v>105</v>
      </c>
      <c r="AJ79" s="246" t="s">
        <v>109</v>
      </c>
      <c r="AK79" s="243" t="s">
        <v>116</v>
      </c>
      <c r="AL79" s="247" t="s">
        <v>402</v>
      </c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209"/>
      <c r="BR79" s="209"/>
      <c r="BS79" s="209"/>
      <c r="BT79" s="209"/>
      <c r="BU79" s="209"/>
      <c r="BV79" s="209"/>
      <c r="BW79" s="209"/>
      <c r="BX79" s="210"/>
    </row>
    <row r="80" spans="1:76" s="190" customFormat="1" x14ac:dyDescent="0.25">
      <c r="A80" s="89"/>
      <c r="B80" s="700" t="s">
        <v>403</v>
      </c>
      <c r="C80" s="701"/>
      <c r="D80" s="701"/>
      <c r="E80" s="701"/>
      <c r="F80" s="701"/>
      <c r="G80" s="701"/>
      <c r="H80" s="701"/>
      <c r="I80" s="701"/>
      <c r="J80" s="701"/>
      <c r="K80" s="701"/>
      <c r="L80" s="701"/>
      <c r="M80" s="701"/>
      <c r="N80" s="702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6"/>
      <c r="AH80" s="186"/>
      <c r="AI80" s="186"/>
      <c r="AJ80" s="186"/>
      <c r="AK80" s="185"/>
      <c r="AL80" s="187"/>
      <c r="AM80" s="188"/>
      <c r="AN80" s="188"/>
      <c r="AO80" s="188"/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  <c r="BH80" s="188"/>
      <c r="BI80" s="188"/>
      <c r="BJ80" s="188"/>
      <c r="BK80" s="188"/>
      <c r="BL80" s="188"/>
      <c r="BM80" s="188"/>
      <c r="BN80" s="188"/>
      <c r="BO80" s="188"/>
      <c r="BP80" s="188"/>
      <c r="BQ80" s="188"/>
      <c r="BR80" s="188"/>
      <c r="BS80" s="188"/>
      <c r="BT80" s="188"/>
      <c r="BU80" s="188"/>
      <c r="BV80" s="188"/>
      <c r="BW80" s="188"/>
      <c r="BX80" s="189"/>
    </row>
    <row r="81" spans="1:76" s="211" customFormat="1" ht="78.75" x14ac:dyDescent="0.25">
      <c r="A81" s="246" t="s">
        <v>404</v>
      </c>
      <c r="B81" s="243" t="s">
        <v>92</v>
      </c>
      <c r="C81" s="243" t="s">
        <v>33</v>
      </c>
      <c r="D81" s="243" t="s">
        <v>34</v>
      </c>
      <c r="E81" s="243" t="s">
        <v>93</v>
      </c>
      <c r="F81" s="243">
        <f>1000*0.16</f>
        <v>160</v>
      </c>
      <c r="G81" s="243" t="s">
        <v>34</v>
      </c>
      <c r="H81" s="243" t="s">
        <v>36</v>
      </c>
      <c r="I81" s="243">
        <v>17622357</v>
      </c>
      <c r="J81" s="249">
        <v>0.5</v>
      </c>
      <c r="K81" s="246" t="s">
        <v>405</v>
      </c>
      <c r="L81" s="246" t="s">
        <v>406</v>
      </c>
      <c r="M81" s="243">
        <v>10</v>
      </c>
      <c r="N81" s="243" t="s">
        <v>96</v>
      </c>
      <c r="O81" s="246" t="s">
        <v>109</v>
      </c>
      <c r="P81" s="246" t="s">
        <v>109</v>
      </c>
      <c r="Q81" s="246" t="s">
        <v>317</v>
      </c>
      <c r="R81" s="246" t="s">
        <v>407</v>
      </c>
      <c r="S81" s="246" t="s">
        <v>103</v>
      </c>
      <c r="T81" s="243" t="s">
        <v>121</v>
      </c>
      <c r="U81" s="246" t="s">
        <v>109</v>
      </c>
      <c r="V81" s="246" t="s">
        <v>109</v>
      </c>
      <c r="W81" s="246" t="s">
        <v>109</v>
      </c>
      <c r="X81" s="246" t="s">
        <v>109</v>
      </c>
      <c r="Y81" s="246" t="s">
        <v>109</v>
      </c>
      <c r="Z81" s="246" t="s">
        <v>109</v>
      </c>
      <c r="AA81" s="246" t="s">
        <v>109</v>
      </c>
      <c r="AB81" s="246" t="s">
        <v>109</v>
      </c>
      <c r="AC81" s="246" t="s">
        <v>109</v>
      </c>
      <c r="AD81" s="246" t="s">
        <v>109</v>
      </c>
      <c r="AE81" s="246" t="s">
        <v>109</v>
      </c>
      <c r="AF81" s="246" t="s">
        <v>109</v>
      </c>
      <c r="AG81" s="243" t="s">
        <v>408</v>
      </c>
      <c r="AH81" s="243">
        <v>3</v>
      </c>
      <c r="AI81" s="211" t="s">
        <v>105</v>
      </c>
      <c r="AJ81" s="246" t="s">
        <v>109</v>
      </c>
      <c r="AK81" s="243" t="s">
        <v>114</v>
      </c>
      <c r="AL81" s="247" t="s">
        <v>402</v>
      </c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  <c r="BI81" s="209"/>
      <c r="BJ81" s="209"/>
      <c r="BK81" s="209"/>
      <c r="BL81" s="209"/>
      <c r="BM81" s="209"/>
      <c r="BN81" s="209"/>
      <c r="BO81" s="209"/>
      <c r="BP81" s="209"/>
      <c r="BQ81" s="209"/>
      <c r="BR81" s="209"/>
      <c r="BS81" s="209"/>
      <c r="BT81" s="209"/>
      <c r="BU81" s="209"/>
      <c r="BV81" s="209"/>
      <c r="BW81" s="209"/>
      <c r="BX81" s="210"/>
    </row>
    <row r="82" spans="1:76" s="190" customFormat="1" x14ac:dyDescent="0.25">
      <c r="A82" s="126" t="s">
        <v>409</v>
      </c>
      <c r="B82" s="748" t="s">
        <v>410</v>
      </c>
      <c r="C82" s="749"/>
      <c r="D82" s="749"/>
      <c r="E82" s="749"/>
      <c r="F82" s="749"/>
      <c r="G82" s="749"/>
      <c r="H82" s="749"/>
      <c r="I82" s="749"/>
      <c r="J82" s="749"/>
      <c r="K82" s="749"/>
      <c r="L82" s="749"/>
      <c r="M82" s="749"/>
      <c r="N82" s="749"/>
      <c r="O82" s="749"/>
      <c r="P82" s="749"/>
      <c r="Q82" s="749"/>
      <c r="R82" s="749"/>
      <c r="S82" s="749"/>
      <c r="T82" s="749"/>
      <c r="U82" s="749"/>
      <c r="V82" s="749"/>
      <c r="W82" s="749"/>
      <c r="X82" s="749"/>
      <c r="Y82" s="749"/>
      <c r="Z82" s="749"/>
      <c r="AA82" s="749"/>
      <c r="AB82" s="749"/>
      <c r="AC82" s="749"/>
      <c r="AD82" s="749"/>
      <c r="AE82" s="749"/>
      <c r="AF82" s="749"/>
      <c r="AG82" s="749"/>
      <c r="AH82" s="749"/>
      <c r="AI82" s="749"/>
      <c r="AJ82" s="749"/>
      <c r="AK82" s="749"/>
      <c r="AL82" s="750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  <c r="BK82" s="188"/>
      <c r="BL82" s="188"/>
      <c r="BM82" s="188"/>
      <c r="BN82" s="188"/>
      <c r="BO82" s="188"/>
      <c r="BP82" s="188"/>
      <c r="BQ82" s="188"/>
      <c r="BR82" s="188"/>
      <c r="BS82" s="188"/>
      <c r="BT82" s="188"/>
      <c r="BU82" s="188"/>
      <c r="BV82" s="188"/>
      <c r="BW82" s="188"/>
      <c r="BX82" s="189"/>
    </row>
    <row r="83" spans="1:76" s="86" customFormat="1" ht="141.75" x14ac:dyDescent="0.25">
      <c r="A83" s="89" t="s">
        <v>411</v>
      </c>
      <c r="B83" s="127" t="s">
        <v>182</v>
      </c>
      <c r="C83" s="97" t="s">
        <v>412</v>
      </c>
      <c r="D83" s="97" t="s">
        <v>413</v>
      </c>
      <c r="E83" s="129" t="s">
        <v>414</v>
      </c>
      <c r="F83" s="88">
        <f>1000*0.75</f>
        <v>750</v>
      </c>
      <c r="G83" s="87" t="s">
        <v>415</v>
      </c>
      <c r="H83" s="97" t="s">
        <v>416</v>
      </c>
      <c r="I83" s="106" t="s">
        <v>417</v>
      </c>
      <c r="J83" s="90" t="s">
        <v>95</v>
      </c>
      <c r="K83" s="89" t="s">
        <v>418</v>
      </c>
      <c r="L83" s="89" t="s">
        <v>419</v>
      </c>
      <c r="M83" s="89" t="s">
        <v>301</v>
      </c>
      <c r="N83" s="87" t="s">
        <v>96</v>
      </c>
      <c r="O83" s="89" t="s">
        <v>97</v>
      </c>
      <c r="P83" s="89" t="s">
        <v>420</v>
      </c>
      <c r="Q83" s="89" t="s">
        <v>40</v>
      </c>
      <c r="R83" s="89" t="s">
        <v>421</v>
      </c>
      <c r="S83" s="89" t="s">
        <v>103</v>
      </c>
      <c r="T83" s="89" t="s">
        <v>194</v>
      </c>
      <c r="U83" s="89" t="s">
        <v>422</v>
      </c>
      <c r="V83" s="89" t="s">
        <v>423</v>
      </c>
      <c r="W83" s="89" t="s">
        <v>304</v>
      </c>
      <c r="X83" s="89" t="s">
        <v>244</v>
      </c>
      <c r="Y83" s="89" t="s">
        <v>424</v>
      </c>
      <c r="Z83" s="89" t="s">
        <v>103</v>
      </c>
      <c r="AA83" s="89" t="s">
        <v>138</v>
      </c>
      <c r="AB83" s="89" t="s">
        <v>367</v>
      </c>
      <c r="AC83" s="89" t="s">
        <v>104</v>
      </c>
      <c r="AD83" s="89" t="s">
        <v>104</v>
      </c>
      <c r="AE83" s="89" t="s">
        <v>425</v>
      </c>
      <c r="AF83" s="89" t="s">
        <v>109</v>
      </c>
      <c r="AG83" s="97" t="s">
        <v>426</v>
      </c>
      <c r="AH83" s="87">
        <v>3</v>
      </c>
      <c r="AI83" s="86" t="s">
        <v>105</v>
      </c>
      <c r="AJ83" s="89" t="s">
        <v>109</v>
      </c>
      <c r="AK83" s="87" t="s">
        <v>106</v>
      </c>
      <c r="AL83" s="92" t="s">
        <v>107</v>
      </c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93"/>
    </row>
    <row r="84" spans="1:76" s="211" customFormat="1" ht="110.25" x14ac:dyDescent="0.25">
      <c r="A84" s="246" t="s">
        <v>427</v>
      </c>
      <c r="B84" s="265" t="s">
        <v>182</v>
      </c>
      <c r="C84" s="259" t="s">
        <v>428</v>
      </c>
      <c r="D84" s="259" t="s">
        <v>429</v>
      </c>
      <c r="E84" s="266" t="s">
        <v>414</v>
      </c>
      <c r="F84" s="244">
        <f>1000*0.8</f>
        <v>800</v>
      </c>
      <c r="G84" s="257" t="s">
        <v>430</v>
      </c>
      <c r="H84" s="259" t="s">
        <v>398</v>
      </c>
      <c r="I84" s="258" t="s">
        <v>431</v>
      </c>
      <c r="J84" s="242" t="s">
        <v>95</v>
      </c>
      <c r="K84" s="256">
        <v>41943</v>
      </c>
      <c r="L84" s="256">
        <v>45596</v>
      </c>
      <c r="M84" s="243">
        <v>10</v>
      </c>
      <c r="N84" s="243" t="s">
        <v>96</v>
      </c>
      <c r="O84" s="246" t="s">
        <v>97</v>
      </c>
      <c r="P84" s="243">
        <v>171731301</v>
      </c>
      <c r="Q84" s="246" t="s">
        <v>432</v>
      </c>
      <c r="R84" s="246" t="s">
        <v>433</v>
      </c>
      <c r="S84" s="246" t="s">
        <v>103</v>
      </c>
      <c r="T84" s="246" t="s">
        <v>434</v>
      </c>
      <c r="U84" s="246" t="s">
        <v>435</v>
      </c>
      <c r="V84" s="246" t="s">
        <v>436</v>
      </c>
      <c r="W84" s="246" t="s">
        <v>304</v>
      </c>
      <c r="X84" s="246" t="s">
        <v>437</v>
      </c>
      <c r="Y84" s="246" t="s">
        <v>438</v>
      </c>
      <c r="Z84" s="246" t="s">
        <v>388</v>
      </c>
      <c r="AA84" s="246" t="s">
        <v>138</v>
      </c>
      <c r="AB84" s="246" t="s">
        <v>439</v>
      </c>
      <c r="AC84" s="246" t="s">
        <v>440</v>
      </c>
      <c r="AD84" s="246" t="s">
        <v>301</v>
      </c>
      <c r="AE84" s="246" t="s">
        <v>441</v>
      </c>
      <c r="AF84" s="246" t="s">
        <v>109</v>
      </c>
      <c r="AG84" s="259" t="s">
        <v>442</v>
      </c>
      <c r="AH84" s="243">
        <v>3</v>
      </c>
      <c r="AI84" s="211" t="s">
        <v>105</v>
      </c>
      <c r="AJ84" s="246" t="s">
        <v>109</v>
      </c>
      <c r="AK84" s="243" t="s">
        <v>106</v>
      </c>
      <c r="AL84" s="247" t="s">
        <v>107</v>
      </c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  <c r="BI84" s="209"/>
      <c r="BJ84" s="209"/>
      <c r="BK84" s="209"/>
      <c r="BL84" s="209"/>
      <c r="BM84" s="209"/>
      <c r="BN84" s="209"/>
      <c r="BO84" s="209"/>
      <c r="BP84" s="209"/>
      <c r="BQ84" s="209"/>
      <c r="BR84" s="209"/>
      <c r="BS84" s="209"/>
      <c r="BT84" s="209"/>
      <c r="BU84" s="209"/>
      <c r="BV84" s="209"/>
      <c r="BW84" s="209"/>
      <c r="BX84" s="210"/>
    </row>
    <row r="85" spans="1:76" s="96" customFormat="1" x14ac:dyDescent="0.25">
      <c r="A85" s="104" t="s">
        <v>132</v>
      </c>
      <c r="B85" s="669" t="s">
        <v>443</v>
      </c>
      <c r="C85" s="670"/>
      <c r="D85" s="670"/>
      <c r="E85" s="670"/>
      <c r="F85" s="670"/>
      <c r="G85" s="670"/>
      <c r="H85" s="670"/>
      <c r="I85" s="670"/>
      <c r="J85" s="670"/>
      <c r="K85" s="670"/>
      <c r="L85" s="670"/>
      <c r="M85" s="670"/>
      <c r="N85" s="670"/>
      <c r="O85" s="670"/>
      <c r="P85" s="670"/>
      <c r="Q85" s="670"/>
      <c r="R85" s="670"/>
      <c r="S85" s="670"/>
      <c r="T85" s="670"/>
      <c r="U85" s="670"/>
      <c r="V85" s="670"/>
      <c r="W85" s="670"/>
      <c r="X85" s="670"/>
      <c r="Y85" s="670"/>
      <c r="Z85" s="670"/>
      <c r="AA85" s="670"/>
      <c r="AB85" s="670"/>
      <c r="AC85" s="670"/>
      <c r="AD85" s="670"/>
      <c r="AE85" s="670"/>
      <c r="AF85" s="670"/>
      <c r="AG85" s="670"/>
      <c r="AH85" s="670"/>
      <c r="AI85" s="670"/>
      <c r="AJ85" s="670"/>
      <c r="AK85" s="670"/>
      <c r="AL85" s="671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5"/>
    </row>
    <row r="86" spans="1:76" s="86" customFormat="1" ht="94.5" x14ac:dyDescent="0.25">
      <c r="A86" s="191" t="s">
        <v>444</v>
      </c>
      <c r="B86" s="90" t="s">
        <v>445</v>
      </c>
      <c r="C86" s="87" t="s">
        <v>446</v>
      </c>
      <c r="D86" s="90" t="s">
        <v>447</v>
      </c>
      <c r="E86" s="87" t="s">
        <v>414</v>
      </c>
      <c r="F86" s="192">
        <f>1000*0.125</f>
        <v>125</v>
      </c>
      <c r="G86" s="87" t="s">
        <v>448</v>
      </c>
      <c r="H86" s="89" t="s">
        <v>449</v>
      </c>
      <c r="I86" s="90" t="s">
        <v>450</v>
      </c>
      <c r="J86" s="89" t="s">
        <v>95</v>
      </c>
      <c r="K86" s="90" t="s">
        <v>167</v>
      </c>
      <c r="L86" s="90" t="s">
        <v>168</v>
      </c>
      <c r="M86" s="87">
        <v>12</v>
      </c>
      <c r="N86" s="87" t="s">
        <v>96</v>
      </c>
      <c r="O86" s="89" t="s">
        <v>97</v>
      </c>
      <c r="P86" s="87">
        <v>171181301</v>
      </c>
      <c r="Q86" s="90" t="s">
        <v>30</v>
      </c>
      <c r="R86" s="90" t="s">
        <v>451</v>
      </c>
      <c r="S86" s="193" t="s">
        <v>95</v>
      </c>
      <c r="T86" s="90" t="s">
        <v>177</v>
      </c>
      <c r="U86" s="193" t="s">
        <v>452</v>
      </c>
      <c r="V86" s="193" t="s">
        <v>453</v>
      </c>
      <c r="W86" s="193" t="s">
        <v>304</v>
      </c>
      <c r="X86" s="90" t="s">
        <v>454</v>
      </c>
      <c r="Y86" s="193" t="s">
        <v>455</v>
      </c>
      <c r="Z86" s="193" t="s">
        <v>103</v>
      </c>
      <c r="AA86" s="193" t="s">
        <v>138</v>
      </c>
      <c r="AB86" s="193" t="s">
        <v>456</v>
      </c>
      <c r="AC86" s="193" t="s">
        <v>457</v>
      </c>
      <c r="AD86" s="193" t="s">
        <v>304</v>
      </c>
      <c r="AE86" s="90" t="s">
        <v>458</v>
      </c>
      <c r="AF86" s="89" t="s">
        <v>109</v>
      </c>
      <c r="AG86" s="672" t="s">
        <v>459</v>
      </c>
      <c r="AH86" s="87">
        <v>2</v>
      </c>
      <c r="AI86" s="86" t="s">
        <v>105</v>
      </c>
      <c r="AJ86" s="89" t="s">
        <v>109</v>
      </c>
      <c r="AK86" s="87" t="s">
        <v>114</v>
      </c>
      <c r="AL86" s="92" t="s">
        <v>107</v>
      </c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93"/>
    </row>
    <row r="87" spans="1:76" s="86" customFormat="1" ht="94.5" x14ac:dyDescent="0.25">
      <c r="A87" s="191" t="s">
        <v>460</v>
      </c>
      <c r="B87" s="90" t="s">
        <v>445</v>
      </c>
      <c r="C87" s="87" t="s">
        <v>446</v>
      </c>
      <c r="D87" s="90" t="s">
        <v>461</v>
      </c>
      <c r="E87" s="87" t="s">
        <v>414</v>
      </c>
      <c r="F87" s="192">
        <f>1000*0.125</f>
        <v>125</v>
      </c>
      <c r="G87" s="87" t="s">
        <v>462</v>
      </c>
      <c r="H87" s="89" t="s">
        <v>449</v>
      </c>
      <c r="I87" s="90" t="s">
        <v>463</v>
      </c>
      <c r="J87" s="89" t="s">
        <v>95</v>
      </c>
      <c r="K87" s="90" t="s">
        <v>167</v>
      </c>
      <c r="L87" s="90" t="s">
        <v>168</v>
      </c>
      <c r="M87" s="87">
        <v>12</v>
      </c>
      <c r="N87" s="87" t="s">
        <v>96</v>
      </c>
      <c r="O87" s="89" t="s">
        <v>97</v>
      </c>
      <c r="P87" s="87">
        <v>171281301</v>
      </c>
      <c r="Q87" s="90" t="s">
        <v>30</v>
      </c>
      <c r="R87" s="90" t="s">
        <v>464</v>
      </c>
      <c r="S87" s="193" t="s">
        <v>95</v>
      </c>
      <c r="T87" s="90" t="s">
        <v>177</v>
      </c>
      <c r="U87" s="193" t="s">
        <v>452</v>
      </c>
      <c r="V87" s="193" t="s">
        <v>453</v>
      </c>
      <c r="W87" s="193" t="s">
        <v>304</v>
      </c>
      <c r="X87" s="90" t="s">
        <v>454</v>
      </c>
      <c r="Y87" s="193" t="s">
        <v>465</v>
      </c>
      <c r="Z87" s="193" t="s">
        <v>103</v>
      </c>
      <c r="AA87" s="193" t="s">
        <v>138</v>
      </c>
      <c r="AB87" s="193" t="s">
        <v>456</v>
      </c>
      <c r="AC87" s="193" t="s">
        <v>457</v>
      </c>
      <c r="AD87" s="193" t="s">
        <v>304</v>
      </c>
      <c r="AE87" s="90" t="s">
        <v>458</v>
      </c>
      <c r="AF87" s="89" t="s">
        <v>109</v>
      </c>
      <c r="AG87" s="674"/>
      <c r="AH87" s="87">
        <v>2</v>
      </c>
      <c r="AI87" s="86" t="s">
        <v>105</v>
      </c>
      <c r="AJ87" s="89" t="s">
        <v>109</v>
      </c>
      <c r="AK87" s="87" t="s">
        <v>114</v>
      </c>
      <c r="AL87" s="92" t="s">
        <v>107</v>
      </c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93"/>
    </row>
    <row r="88" spans="1:76" s="86" customFormat="1" x14ac:dyDescent="0.25">
      <c r="A88" s="652" t="s">
        <v>466</v>
      </c>
      <c r="B88" s="653"/>
      <c r="C88" s="653"/>
      <c r="D88" s="653"/>
      <c r="E88" s="653"/>
      <c r="F88" s="653"/>
      <c r="G88" s="653"/>
      <c r="H88" s="653"/>
      <c r="I88" s="653"/>
      <c r="J88" s="653"/>
      <c r="K88" s="653"/>
      <c r="L88" s="653"/>
      <c r="M88" s="653"/>
      <c r="N88" s="653"/>
      <c r="O88" s="653"/>
      <c r="P88" s="653"/>
      <c r="Q88" s="653"/>
      <c r="R88" s="654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87"/>
      <c r="AJ88" s="87"/>
      <c r="AK88" s="87"/>
      <c r="AL88" s="175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93"/>
    </row>
    <row r="89" spans="1:76" s="96" customFormat="1" x14ac:dyDescent="0.25">
      <c r="A89" s="126" t="s">
        <v>467</v>
      </c>
      <c r="B89" s="715" t="s">
        <v>468</v>
      </c>
      <c r="C89" s="716"/>
      <c r="D89" s="716"/>
      <c r="E89" s="716"/>
      <c r="F89" s="716"/>
      <c r="G89" s="716"/>
      <c r="H89" s="716"/>
      <c r="I89" s="716"/>
      <c r="J89" s="716"/>
      <c r="K89" s="716"/>
      <c r="L89" s="716"/>
      <c r="M89" s="716"/>
      <c r="N89" s="716"/>
      <c r="O89" s="716"/>
      <c r="P89" s="716"/>
      <c r="Q89" s="716"/>
      <c r="R89" s="716"/>
      <c r="S89" s="716"/>
      <c r="T89" s="716"/>
      <c r="U89" s="716"/>
      <c r="V89" s="716"/>
      <c r="W89" s="716"/>
      <c r="X89" s="716"/>
      <c r="Y89" s="716"/>
      <c r="Z89" s="716"/>
      <c r="AA89" s="716"/>
      <c r="AB89" s="716"/>
      <c r="AC89" s="716"/>
      <c r="AD89" s="716"/>
      <c r="AE89" s="716"/>
      <c r="AF89" s="716"/>
      <c r="AG89" s="716"/>
      <c r="AH89" s="716"/>
      <c r="AI89" s="716"/>
      <c r="AJ89" s="716"/>
      <c r="AK89" s="716"/>
      <c r="AL89" s="717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94"/>
      <c r="BW89" s="94"/>
      <c r="BX89" s="95"/>
    </row>
    <row r="90" spans="1:76" s="211" customFormat="1" ht="78.75" x14ac:dyDescent="0.25">
      <c r="A90" s="246" t="s">
        <v>469</v>
      </c>
      <c r="B90" s="243" t="s">
        <v>92</v>
      </c>
      <c r="C90" s="243" t="s">
        <v>470</v>
      </c>
      <c r="D90" s="243" t="s">
        <v>471</v>
      </c>
      <c r="E90" s="243" t="s">
        <v>93</v>
      </c>
      <c r="F90" s="243">
        <f>1000*0.019</f>
        <v>19</v>
      </c>
      <c r="G90" s="243" t="s">
        <v>471</v>
      </c>
      <c r="H90" s="243" t="s">
        <v>285</v>
      </c>
      <c r="I90" s="243">
        <v>5515832</v>
      </c>
      <c r="J90" s="249">
        <v>0.5</v>
      </c>
      <c r="K90" s="243">
        <v>2010</v>
      </c>
      <c r="L90" s="243">
        <v>2020</v>
      </c>
      <c r="M90" s="243">
        <v>10</v>
      </c>
      <c r="N90" s="243" t="s">
        <v>96</v>
      </c>
      <c r="O90" s="246" t="s">
        <v>109</v>
      </c>
      <c r="P90" s="246" t="s">
        <v>109</v>
      </c>
      <c r="Q90" s="246" t="s">
        <v>109</v>
      </c>
      <c r="R90" s="246" t="s">
        <v>109</v>
      </c>
      <c r="S90" s="246" t="s">
        <v>109</v>
      </c>
      <c r="T90" s="246" t="s">
        <v>201</v>
      </c>
      <c r="U90" s="246" t="s">
        <v>109</v>
      </c>
      <c r="V90" s="246" t="s">
        <v>109</v>
      </c>
      <c r="W90" s="246" t="s">
        <v>109</v>
      </c>
      <c r="X90" s="246" t="s">
        <v>109</v>
      </c>
      <c r="Y90" s="246" t="s">
        <v>109</v>
      </c>
      <c r="Z90" s="246" t="s">
        <v>109</v>
      </c>
      <c r="AA90" s="246" t="s">
        <v>109</v>
      </c>
      <c r="AB90" s="246" t="s">
        <v>109</v>
      </c>
      <c r="AC90" s="246" t="s">
        <v>109</v>
      </c>
      <c r="AD90" s="246" t="s">
        <v>109</v>
      </c>
      <c r="AE90" s="246" t="s">
        <v>109</v>
      </c>
      <c r="AF90" s="246" t="s">
        <v>109</v>
      </c>
      <c r="AG90" s="243" t="s">
        <v>472</v>
      </c>
      <c r="AH90" s="243">
        <v>3</v>
      </c>
      <c r="AI90" s="211" t="s">
        <v>105</v>
      </c>
      <c r="AJ90" s="246" t="s">
        <v>109</v>
      </c>
      <c r="AK90" s="243" t="s">
        <v>114</v>
      </c>
      <c r="AL90" s="247" t="s">
        <v>473</v>
      </c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  <c r="BI90" s="209"/>
      <c r="BJ90" s="209"/>
      <c r="BK90" s="209"/>
      <c r="BL90" s="209"/>
      <c r="BM90" s="209"/>
      <c r="BN90" s="209"/>
      <c r="BO90" s="209"/>
      <c r="BP90" s="209"/>
      <c r="BQ90" s="209"/>
      <c r="BR90" s="209"/>
      <c r="BS90" s="209"/>
      <c r="BT90" s="209"/>
      <c r="BU90" s="209"/>
      <c r="BV90" s="209"/>
      <c r="BW90" s="209"/>
      <c r="BX90" s="210"/>
    </row>
    <row r="91" spans="1:76" s="96" customFormat="1" x14ac:dyDescent="0.25">
      <c r="A91" s="87"/>
      <c r="B91" s="715" t="s">
        <v>474</v>
      </c>
      <c r="C91" s="716"/>
      <c r="D91" s="716"/>
      <c r="E91" s="716"/>
      <c r="F91" s="716"/>
      <c r="G91" s="716"/>
      <c r="H91" s="716"/>
      <c r="I91" s="716"/>
      <c r="J91" s="716"/>
      <c r="K91" s="716"/>
      <c r="L91" s="716"/>
      <c r="M91" s="716"/>
      <c r="N91" s="716"/>
      <c r="O91" s="716"/>
      <c r="P91" s="716"/>
      <c r="Q91" s="716"/>
      <c r="R91" s="716"/>
      <c r="S91" s="716"/>
      <c r="T91" s="716"/>
      <c r="U91" s="716"/>
      <c r="V91" s="716"/>
      <c r="W91" s="716"/>
      <c r="X91" s="716"/>
      <c r="Y91" s="716"/>
      <c r="Z91" s="716"/>
      <c r="AA91" s="716"/>
      <c r="AB91" s="716"/>
      <c r="AC91" s="716"/>
      <c r="AD91" s="716"/>
      <c r="AE91" s="716"/>
      <c r="AF91" s="716"/>
      <c r="AG91" s="716"/>
      <c r="AH91" s="716"/>
      <c r="AI91" s="716"/>
      <c r="AJ91" s="716"/>
      <c r="AK91" s="716"/>
      <c r="AL91" s="717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5"/>
    </row>
    <row r="92" spans="1:76" s="211" customFormat="1" ht="94.5" x14ac:dyDescent="0.25">
      <c r="A92" s="246" t="s">
        <v>475</v>
      </c>
      <c r="B92" s="243" t="s">
        <v>476</v>
      </c>
      <c r="C92" s="243" t="s">
        <v>470</v>
      </c>
      <c r="D92" s="243" t="s">
        <v>477</v>
      </c>
      <c r="E92" s="243" t="s">
        <v>93</v>
      </c>
      <c r="F92" s="243">
        <f>1000*0.006</f>
        <v>6</v>
      </c>
      <c r="G92" s="243" t="s">
        <v>477</v>
      </c>
      <c r="H92" s="243" t="s">
        <v>185</v>
      </c>
      <c r="I92" s="246" t="s">
        <v>478</v>
      </c>
      <c r="J92" s="249">
        <v>0.5</v>
      </c>
      <c r="K92" s="243">
        <v>2013</v>
      </c>
      <c r="L92" s="243">
        <v>2023</v>
      </c>
      <c r="M92" s="243">
        <v>10</v>
      </c>
      <c r="N92" s="243" t="s">
        <v>96</v>
      </c>
      <c r="O92" s="246" t="s">
        <v>109</v>
      </c>
      <c r="P92" s="246" t="s">
        <v>109</v>
      </c>
      <c r="Q92" s="246" t="s">
        <v>109</v>
      </c>
      <c r="R92" s="246" t="s">
        <v>109</v>
      </c>
      <c r="S92" s="246" t="s">
        <v>109</v>
      </c>
      <c r="T92" s="243">
        <v>1</v>
      </c>
      <c r="U92" s="246" t="s">
        <v>109</v>
      </c>
      <c r="V92" s="246" t="s">
        <v>109</v>
      </c>
      <c r="W92" s="246" t="s">
        <v>109</v>
      </c>
      <c r="X92" s="246" t="s">
        <v>109</v>
      </c>
      <c r="Y92" s="246" t="s">
        <v>109</v>
      </c>
      <c r="Z92" s="246" t="s">
        <v>109</v>
      </c>
      <c r="AA92" s="246" t="s">
        <v>109</v>
      </c>
      <c r="AB92" s="246" t="s">
        <v>109</v>
      </c>
      <c r="AC92" s="246" t="s">
        <v>109</v>
      </c>
      <c r="AD92" s="246" t="s">
        <v>109</v>
      </c>
      <c r="AE92" s="246" t="s">
        <v>109</v>
      </c>
      <c r="AF92" s="246" t="s">
        <v>109</v>
      </c>
      <c r="AG92" s="243" t="s">
        <v>479</v>
      </c>
      <c r="AH92" s="243">
        <v>3</v>
      </c>
      <c r="AI92" s="211" t="s">
        <v>105</v>
      </c>
      <c r="AJ92" s="246" t="s">
        <v>109</v>
      </c>
      <c r="AK92" s="243" t="s">
        <v>116</v>
      </c>
      <c r="AL92" s="247" t="s">
        <v>473</v>
      </c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 s="209"/>
      <c r="BQ92" s="209"/>
      <c r="BR92" s="209"/>
      <c r="BS92" s="209"/>
      <c r="BT92" s="209"/>
      <c r="BU92" s="209"/>
      <c r="BV92" s="209"/>
      <c r="BW92" s="209"/>
      <c r="BX92" s="210"/>
    </row>
    <row r="93" spans="1:76" s="103" customFormat="1" x14ac:dyDescent="0.25">
      <c r="A93" s="101" t="s">
        <v>480</v>
      </c>
      <c r="B93" s="722" t="s">
        <v>481</v>
      </c>
      <c r="C93" s="723"/>
      <c r="D93" s="723"/>
      <c r="E93" s="723"/>
      <c r="F93" s="723"/>
      <c r="G93" s="723"/>
      <c r="H93" s="723"/>
      <c r="I93" s="723"/>
      <c r="J93" s="723"/>
      <c r="K93" s="723"/>
      <c r="L93" s="723"/>
      <c r="M93" s="723"/>
      <c r="N93" s="723"/>
      <c r="O93" s="723"/>
      <c r="P93" s="723"/>
      <c r="Q93" s="723"/>
      <c r="R93" s="723"/>
      <c r="S93" s="723"/>
      <c r="T93" s="723"/>
      <c r="U93" s="723"/>
      <c r="V93" s="723"/>
      <c r="W93" s="723"/>
      <c r="X93" s="723"/>
      <c r="Y93" s="723"/>
      <c r="Z93" s="723"/>
      <c r="AA93" s="723"/>
      <c r="AB93" s="723"/>
      <c r="AC93" s="723"/>
      <c r="AD93" s="723"/>
      <c r="AE93" s="723"/>
      <c r="AF93" s="723"/>
      <c r="AG93" s="723"/>
      <c r="AH93" s="723"/>
      <c r="AI93" s="723"/>
      <c r="AJ93" s="723"/>
      <c r="AK93" s="723"/>
      <c r="AL93" s="72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102"/>
    </row>
    <row r="94" spans="1:76" s="86" customFormat="1" ht="78.75" x14ac:dyDescent="0.25">
      <c r="A94" s="89" t="s">
        <v>482</v>
      </c>
      <c r="B94" s="87" t="s">
        <v>92</v>
      </c>
      <c r="C94" s="87" t="s">
        <v>483</v>
      </c>
      <c r="D94" s="87" t="s">
        <v>484</v>
      </c>
      <c r="E94" s="87" t="s">
        <v>93</v>
      </c>
      <c r="F94" s="194">
        <v>0.6</v>
      </c>
      <c r="G94" s="87" t="s">
        <v>485</v>
      </c>
      <c r="H94" s="89" t="s">
        <v>94</v>
      </c>
      <c r="I94" s="89" t="s">
        <v>486</v>
      </c>
      <c r="J94" s="89">
        <v>0.5</v>
      </c>
      <c r="K94" s="89" t="s">
        <v>487</v>
      </c>
      <c r="L94" s="89" t="s">
        <v>488</v>
      </c>
      <c r="M94" s="89" t="s">
        <v>235</v>
      </c>
      <c r="N94" s="87" t="s">
        <v>96</v>
      </c>
      <c r="O94" s="89" t="s">
        <v>97</v>
      </c>
      <c r="P94" s="89" t="s">
        <v>489</v>
      </c>
      <c r="Q94" s="89" t="s">
        <v>490</v>
      </c>
      <c r="R94" s="89" t="s">
        <v>491</v>
      </c>
      <c r="S94" s="89" t="s">
        <v>103</v>
      </c>
      <c r="T94" s="89" t="s">
        <v>136</v>
      </c>
      <c r="U94" s="89" t="s">
        <v>492</v>
      </c>
      <c r="V94" s="89" t="s">
        <v>493</v>
      </c>
      <c r="W94" s="89" t="s">
        <v>304</v>
      </c>
      <c r="X94" s="89" t="s">
        <v>137</v>
      </c>
      <c r="Y94" s="89" t="s">
        <v>494</v>
      </c>
      <c r="Z94" s="89" t="s">
        <v>103</v>
      </c>
      <c r="AA94" s="87" t="s">
        <v>138</v>
      </c>
      <c r="AB94" s="91">
        <v>42553</v>
      </c>
      <c r="AC94" s="91">
        <v>45475</v>
      </c>
      <c r="AD94" s="87">
        <v>8</v>
      </c>
      <c r="AE94" s="87">
        <v>4000</v>
      </c>
      <c r="AF94" s="89" t="s">
        <v>109</v>
      </c>
      <c r="AG94" s="87" t="s">
        <v>495</v>
      </c>
      <c r="AH94" s="87">
        <v>3</v>
      </c>
      <c r="AI94" s="86" t="s">
        <v>105</v>
      </c>
      <c r="AJ94" s="87" t="s">
        <v>104</v>
      </c>
      <c r="AK94" s="87" t="s">
        <v>114</v>
      </c>
      <c r="AL94" s="92" t="s">
        <v>107</v>
      </c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9"/>
      <c r="BU94" s="69"/>
      <c r="BV94" s="69"/>
      <c r="BW94" s="69"/>
      <c r="BX94" s="93"/>
    </row>
    <row r="95" spans="1:76" s="86" customFormat="1" x14ac:dyDescent="0.25">
      <c r="A95" s="652" t="s">
        <v>496</v>
      </c>
      <c r="B95" s="653"/>
      <c r="C95" s="653"/>
      <c r="D95" s="653"/>
      <c r="E95" s="653"/>
      <c r="F95" s="653"/>
      <c r="G95" s="653"/>
      <c r="H95" s="653"/>
      <c r="I95" s="653"/>
      <c r="J95" s="653"/>
      <c r="K95" s="653"/>
      <c r="L95" s="653"/>
      <c r="M95" s="653"/>
      <c r="N95" s="653"/>
      <c r="O95" s="653"/>
      <c r="P95" s="653"/>
      <c r="Q95" s="653"/>
      <c r="R95" s="653"/>
      <c r="S95" s="654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87"/>
      <c r="AJ95" s="87"/>
      <c r="AK95" s="87"/>
      <c r="AL95" s="175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93"/>
    </row>
    <row r="96" spans="1:76" s="96" customFormat="1" x14ac:dyDescent="0.25">
      <c r="A96" s="90"/>
      <c r="B96" s="669" t="s">
        <v>497</v>
      </c>
      <c r="C96" s="670"/>
      <c r="D96" s="670"/>
      <c r="E96" s="670"/>
      <c r="F96" s="670"/>
      <c r="G96" s="670"/>
      <c r="H96" s="670"/>
      <c r="I96" s="670"/>
      <c r="J96" s="670"/>
      <c r="K96" s="670"/>
      <c r="L96" s="670"/>
      <c r="M96" s="670"/>
      <c r="N96" s="670"/>
      <c r="O96" s="670"/>
      <c r="P96" s="670"/>
      <c r="Q96" s="670"/>
      <c r="R96" s="670"/>
      <c r="S96" s="670"/>
      <c r="T96" s="670"/>
      <c r="U96" s="670"/>
      <c r="V96" s="670"/>
      <c r="W96" s="670"/>
      <c r="X96" s="670"/>
      <c r="Y96" s="670"/>
      <c r="Z96" s="670"/>
      <c r="AA96" s="670"/>
      <c r="AB96" s="670"/>
      <c r="AC96" s="670"/>
      <c r="AD96" s="670"/>
      <c r="AE96" s="670"/>
      <c r="AF96" s="670"/>
      <c r="AG96" s="670"/>
      <c r="AH96" s="670"/>
      <c r="AI96" s="670"/>
      <c r="AJ96" s="670"/>
      <c r="AK96" s="670"/>
      <c r="AL96" s="671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5"/>
    </row>
    <row r="97" spans="1:76" s="211" customFormat="1" ht="94.5" x14ac:dyDescent="0.25">
      <c r="A97" s="242" t="s">
        <v>498</v>
      </c>
      <c r="B97" s="243" t="s">
        <v>364</v>
      </c>
      <c r="C97" s="243" t="s">
        <v>483</v>
      </c>
      <c r="D97" s="243" t="s">
        <v>499</v>
      </c>
      <c r="E97" s="243" t="s">
        <v>93</v>
      </c>
      <c r="F97" s="260">
        <f>1000*0.008</f>
        <v>8</v>
      </c>
      <c r="G97" s="243" t="s">
        <v>500</v>
      </c>
      <c r="H97" s="243" t="s">
        <v>501</v>
      </c>
      <c r="I97" s="260">
        <v>9114085000267</v>
      </c>
      <c r="J97" s="249">
        <v>1</v>
      </c>
      <c r="K97" s="246" t="s">
        <v>502</v>
      </c>
      <c r="L97" s="246" t="s">
        <v>503</v>
      </c>
      <c r="M97" s="246" t="s">
        <v>235</v>
      </c>
      <c r="N97" s="243" t="s">
        <v>96</v>
      </c>
      <c r="O97" s="246" t="s">
        <v>109</v>
      </c>
      <c r="P97" s="246" t="s">
        <v>109</v>
      </c>
      <c r="Q97" s="243" t="s">
        <v>109</v>
      </c>
      <c r="R97" s="243" t="s">
        <v>109</v>
      </c>
      <c r="S97" s="243" t="s">
        <v>109</v>
      </c>
      <c r="T97" s="243">
        <v>1</v>
      </c>
      <c r="U97" s="243" t="s">
        <v>109</v>
      </c>
      <c r="V97" s="243" t="s">
        <v>109</v>
      </c>
      <c r="W97" s="243" t="s">
        <v>109</v>
      </c>
      <c r="X97" s="243" t="s">
        <v>109</v>
      </c>
      <c r="Y97" s="243" t="s">
        <v>109</v>
      </c>
      <c r="Z97" s="243" t="s">
        <v>109</v>
      </c>
      <c r="AA97" s="243" t="s">
        <v>109</v>
      </c>
      <c r="AB97" s="243" t="s">
        <v>109</v>
      </c>
      <c r="AC97" s="243" t="s">
        <v>109</v>
      </c>
      <c r="AD97" s="243" t="s">
        <v>109</v>
      </c>
      <c r="AE97" s="243" t="s">
        <v>109</v>
      </c>
      <c r="AF97" s="246" t="s">
        <v>109</v>
      </c>
      <c r="AG97" s="243" t="s">
        <v>210</v>
      </c>
      <c r="AH97" s="243">
        <v>3</v>
      </c>
      <c r="AI97" s="211" t="s">
        <v>105</v>
      </c>
      <c r="AJ97" s="246" t="s">
        <v>109</v>
      </c>
      <c r="AK97" s="243" t="s">
        <v>116</v>
      </c>
      <c r="AL97" s="247" t="str">
        <f>B96</f>
        <v>ООО "Екатеринбург-2000"</v>
      </c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  <c r="BI97" s="209"/>
      <c r="BJ97" s="209"/>
      <c r="BK97" s="209"/>
      <c r="BL97" s="209"/>
      <c r="BM97" s="209"/>
      <c r="BN97" s="209"/>
      <c r="BO97" s="209"/>
      <c r="BP97" s="209"/>
      <c r="BQ97" s="209"/>
      <c r="BR97" s="209"/>
      <c r="BS97" s="209"/>
      <c r="BT97" s="209"/>
      <c r="BU97" s="209"/>
      <c r="BV97" s="209"/>
      <c r="BW97" s="209"/>
      <c r="BX97" s="210"/>
    </row>
    <row r="98" spans="1:76" s="96" customFormat="1" x14ac:dyDescent="0.25">
      <c r="A98" s="90"/>
      <c r="B98" s="669" t="s">
        <v>149</v>
      </c>
      <c r="C98" s="670"/>
      <c r="D98" s="670"/>
      <c r="E98" s="670"/>
      <c r="F98" s="670"/>
      <c r="G98" s="670"/>
      <c r="H98" s="670"/>
      <c r="I98" s="670"/>
      <c r="J98" s="670"/>
      <c r="K98" s="670"/>
      <c r="L98" s="670"/>
      <c r="M98" s="670"/>
      <c r="N98" s="670"/>
      <c r="O98" s="670"/>
      <c r="P98" s="670"/>
      <c r="Q98" s="670"/>
      <c r="R98" s="670"/>
      <c r="S98" s="670"/>
      <c r="T98" s="670"/>
      <c r="U98" s="670"/>
      <c r="V98" s="670"/>
      <c r="W98" s="670"/>
      <c r="X98" s="670"/>
      <c r="Y98" s="670"/>
      <c r="Z98" s="670"/>
      <c r="AA98" s="670"/>
      <c r="AB98" s="670"/>
      <c r="AC98" s="670"/>
      <c r="AD98" s="670"/>
      <c r="AE98" s="670"/>
      <c r="AF98" s="670"/>
      <c r="AG98" s="670"/>
      <c r="AH98" s="670"/>
      <c r="AI98" s="670"/>
      <c r="AJ98" s="670"/>
      <c r="AK98" s="670"/>
      <c r="AL98" s="671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5"/>
    </row>
    <row r="99" spans="1:76" s="211" customFormat="1" ht="157.5" x14ac:dyDescent="0.25">
      <c r="A99" s="746" t="s">
        <v>504</v>
      </c>
      <c r="B99" s="672" t="s">
        <v>505</v>
      </c>
      <c r="C99" s="672" t="s">
        <v>483</v>
      </c>
      <c r="D99" s="672" t="s">
        <v>506</v>
      </c>
      <c r="E99" s="672" t="s">
        <v>93</v>
      </c>
      <c r="F99" s="687">
        <f>1000*0.611</f>
        <v>611</v>
      </c>
      <c r="G99" s="243" t="s">
        <v>507</v>
      </c>
      <c r="H99" s="243" t="s">
        <v>261</v>
      </c>
      <c r="I99" s="243">
        <v>14770409</v>
      </c>
      <c r="J99" s="249">
        <v>0.5</v>
      </c>
      <c r="K99" s="246" t="s">
        <v>508</v>
      </c>
      <c r="L99" s="246" t="s">
        <v>509</v>
      </c>
      <c r="M99" s="246" t="s">
        <v>235</v>
      </c>
      <c r="N99" s="243" t="s">
        <v>96</v>
      </c>
      <c r="O99" s="246" t="s">
        <v>109</v>
      </c>
      <c r="P99" s="246" t="s">
        <v>109</v>
      </c>
      <c r="Q99" s="243" t="s">
        <v>40</v>
      </c>
      <c r="R99" s="243" t="s">
        <v>510</v>
      </c>
      <c r="S99" s="243">
        <v>0.5</v>
      </c>
      <c r="T99" s="243" t="s">
        <v>148</v>
      </c>
      <c r="U99" s="246" t="s">
        <v>109</v>
      </c>
      <c r="V99" s="246" t="s">
        <v>109</v>
      </c>
      <c r="W99" s="246" t="s">
        <v>109</v>
      </c>
      <c r="X99" s="246" t="s">
        <v>109</v>
      </c>
      <c r="Y99" s="246" t="s">
        <v>109</v>
      </c>
      <c r="Z99" s="246" t="s">
        <v>109</v>
      </c>
      <c r="AA99" s="246" t="s">
        <v>201</v>
      </c>
      <c r="AB99" s="246" t="s">
        <v>109</v>
      </c>
      <c r="AC99" s="246" t="s">
        <v>109</v>
      </c>
      <c r="AD99" s="246" t="s">
        <v>109</v>
      </c>
      <c r="AE99" s="246" t="s">
        <v>109</v>
      </c>
      <c r="AF99" s="246" t="s">
        <v>109</v>
      </c>
      <c r="AG99" s="672" t="s">
        <v>511</v>
      </c>
      <c r="AH99" s="672">
        <v>3</v>
      </c>
      <c r="AI99" s="211" t="s">
        <v>105</v>
      </c>
      <c r="AJ99" s="246" t="s">
        <v>109</v>
      </c>
      <c r="AK99" s="672" t="s">
        <v>114</v>
      </c>
      <c r="AL99" s="741" t="str">
        <f>B98</f>
        <v>ООО "Нова"</v>
      </c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  <c r="BI99" s="209"/>
      <c r="BJ99" s="209"/>
      <c r="BK99" s="209"/>
      <c r="BL99" s="209"/>
      <c r="BM99" s="209"/>
      <c r="BN99" s="209"/>
      <c r="BO99" s="209"/>
      <c r="BP99" s="209"/>
      <c r="BQ99" s="209"/>
      <c r="BR99" s="209"/>
      <c r="BS99" s="209"/>
      <c r="BT99" s="209"/>
      <c r="BU99" s="209"/>
      <c r="BV99" s="209"/>
      <c r="BW99" s="209"/>
      <c r="BX99" s="210"/>
    </row>
    <row r="100" spans="1:76" s="86" customFormat="1" ht="157.5" x14ac:dyDescent="0.25">
      <c r="A100" s="747"/>
      <c r="B100" s="674"/>
      <c r="C100" s="674"/>
      <c r="D100" s="674"/>
      <c r="E100" s="674"/>
      <c r="F100" s="688"/>
      <c r="G100" s="87" t="s">
        <v>512</v>
      </c>
      <c r="H100" s="87" t="s">
        <v>513</v>
      </c>
      <c r="I100" s="87">
        <v>26877946</v>
      </c>
      <c r="J100" s="89" t="s">
        <v>129</v>
      </c>
      <c r="K100" s="89" t="s">
        <v>514</v>
      </c>
      <c r="L100" s="89" t="s">
        <v>515</v>
      </c>
      <c r="M100" s="89" t="s">
        <v>235</v>
      </c>
      <c r="N100" s="87" t="s">
        <v>96</v>
      </c>
      <c r="O100" s="89" t="s">
        <v>109</v>
      </c>
      <c r="P100" s="89" t="s">
        <v>109</v>
      </c>
      <c r="Q100" s="87" t="s">
        <v>40</v>
      </c>
      <c r="R100" s="87" t="s">
        <v>516</v>
      </c>
      <c r="S100" s="87">
        <v>0.5</v>
      </c>
      <c r="T100" s="87" t="s">
        <v>253</v>
      </c>
      <c r="U100" s="91">
        <v>42491</v>
      </c>
      <c r="V100" s="89" t="s">
        <v>109</v>
      </c>
      <c r="W100" s="89" t="s">
        <v>109</v>
      </c>
      <c r="X100" s="89" t="s">
        <v>109</v>
      </c>
      <c r="Y100" s="89" t="s">
        <v>109</v>
      </c>
      <c r="Z100" s="89" t="s">
        <v>109</v>
      </c>
      <c r="AA100" s="89" t="s">
        <v>201</v>
      </c>
      <c r="AB100" s="89" t="s">
        <v>109</v>
      </c>
      <c r="AC100" s="89" t="s">
        <v>109</v>
      </c>
      <c r="AD100" s="89" t="s">
        <v>109</v>
      </c>
      <c r="AE100" s="89" t="s">
        <v>109</v>
      </c>
      <c r="AF100" s="89" t="s">
        <v>109</v>
      </c>
      <c r="AG100" s="674"/>
      <c r="AH100" s="674"/>
      <c r="AI100" s="86" t="s">
        <v>105</v>
      </c>
      <c r="AJ100" s="89" t="s">
        <v>109</v>
      </c>
      <c r="AK100" s="674"/>
      <c r="AL100" s="742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93"/>
    </row>
    <row r="101" spans="1:76" s="140" customFormat="1" x14ac:dyDescent="0.25">
      <c r="A101" s="141"/>
      <c r="B101" s="743" t="s">
        <v>517</v>
      </c>
      <c r="C101" s="744"/>
      <c r="D101" s="744"/>
      <c r="E101" s="744"/>
      <c r="F101" s="744"/>
      <c r="G101" s="744"/>
      <c r="H101" s="744"/>
      <c r="I101" s="744"/>
      <c r="J101" s="744"/>
      <c r="K101" s="744"/>
      <c r="L101" s="744"/>
      <c r="M101" s="744"/>
      <c r="N101" s="744"/>
      <c r="O101" s="744"/>
      <c r="P101" s="744"/>
      <c r="Q101" s="744"/>
      <c r="R101" s="744"/>
      <c r="S101" s="744"/>
      <c r="T101" s="744"/>
      <c r="U101" s="744"/>
      <c r="V101" s="744"/>
      <c r="W101" s="744"/>
      <c r="X101" s="744"/>
      <c r="Y101" s="744"/>
      <c r="Z101" s="744"/>
      <c r="AA101" s="744"/>
      <c r="AB101" s="744"/>
      <c r="AC101" s="744"/>
      <c r="AD101" s="744"/>
      <c r="AE101" s="744"/>
      <c r="AF101" s="744"/>
      <c r="AG101" s="744"/>
      <c r="AH101" s="744"/>
      <c r="AI101" s="744"/>
      <c r="AJ101" s="744"/>
      <c r="AK101" s="744"/>
      <c r="AL101" s="745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9"/>
    </row>
    <row r="102" spans="1:76" s="211" customFormat="1" ht="78.75" x14ac:dyDescent="0.25">
      <c r="A102" s="242" t="s">
        <v>518</v>
      </c>
      <c r="B102" s="243" t="s">
        <v>519</v>
      </c>
      <c r="C102" s="243" t="s">
        <v>520</v>
      </c>
      <c r="D102" s="243" t="s">
        <v>521</v>
      </c>
      <c r="E102" s="243" t="s">
        <v>93</v>
      </c>
      <c r="F102" s="267">
        <v>3.2000000000000001E-2</v>
      </c>
      <c r="G102" s="243" t="s">
        <v>522</v>
      </c>
      <c r="H102" s="243" t="s">
        <v>523</v>
      </c>
      <c r="I102" s="243">
        <v>15618565</v>
      </c>
      <c r="J102" s="249">
        <v>1</v>
      </c>
      <c r="K102" s="246" t="s">
        <v>524</v>
      </c>
      <c r="L102" s="246" t="s">
        <v>525</v>
      </c>
      <c r="M102" s="246" t="s">
        <v>235</v>
      </c>
      <c r="N102" s="243" t="s">
        <v>96</v>
      </c>
      <c r="O102" s="246" t="s">
        <v>109</v>
      </c>
      <c r="P102" s="246" t="s">
        <v>109</v>
      </c>
      <c r="Q102" s="243" t="s">
        <v>109</v>
      </c>
      <c r="R102" s="243" t="s">
        <v>109</v>
      </c>
      <c r="S102" s="243" t="s">
        <v>109</v>
      </c>
      <c r="T102" s="243">
        <v>1</v>
      </c>
      <c r="U102" s="243" t="s">
        <v>109</v>
      </c>
      <c r="V102" s="243" t="s">
        <v>109</v>
      </c>
      <c r="W102" s="243" t="s">
        <v>109</v>
      </c>
      <c r="X102" s="243" t="s">
        <v>109</v>
      </c>
      <c r="Y102" s="243" t="s">
        <v>109</v>
      </c>
      <c r="Z102" s="243" t="s">
        <v>109</v>
      </c>
      <c r="AA102" s="243" t="s">
        <v>109</v>
      </c>
      <c r="AB102" s="243" t="s">
        <v>109</v>
      </c>
      <c r="AC102" s="243" t="s">
        <v>109</v>
      </c>
      <c r="AD102" s="243" t="s">
        <v>109</v>
      </c>
      <c r="AE102" s="243" t="s">
        <v>109</v>
      </c>
      <c r="AF102" s="246" t="s">
        <v>109</v>
      </c>
      <c r="AG102" s="243" t="s">
        <v>119</v>
      </c>
      <c r="AH102" s="243">
        <v>3</v>
      </c>
      <c r="AI102" s="211" t="s">
        <v>105</v>
      </c>
      <c r="AJ102" s="246" t="s">
        <v>109</v>
      </c>
      <c r="AK102" s="243" t="s">
        <v>114</v>
      </c>
      <c r="AL102" s="247" t="str">
        <f>B101</f>
        <v>ООО "Транснефтьэнерго"( ПАО "Ростелеком")</v>
      </c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  <c r="BI102" s="209"/>
      <c r="BJ102" s="209"/>
      <c r="BK102" s="209"/>
      <c r="BL102" s="209"/>
      <c r="BM102" s="209"/>
      <c r="BN102" s="209"/>
      <c r="BO102" s="209"/>
      <c r="BP102" s="209"/>
      <c r="BQ102" s="209"/>
      <c r="BR102" s="209"/>
      <c r="BS102" s="209"/>
      <c r="BT102" s="209"/>
      <c r="BU102" s="209"/>
      <c r="BV102" s="209"/>
      <c r="BW102" s="209"/>
      <c r="BX102" s="210"/>
    </row>
    <row r="103" spans="1:76" s="103" customFormat="1" x14ac:dyDescent="0.25">
      <c r="A103" s="101" t="s">
        <v>301</v>
      </c>
      <c r="B103" s="722" t="s">
        <v>527</v>
      </c>
      <c r="C103" s="723"/>
      <c r="D103" s="723"/>
      <c r="E103" s="723"/>
      <c r="F103" s="723"/>
      <c r="G103" s="723"/>
      <c r="H103" s="723"/>
      <c r="I103" s="723"/>
      <c r="J103" s="723"/>
      <c r="K103" s="723"/>
      <c r="L103" s="723"/>
      <c r="M103" s="723"/>
      <c r="N103" s="723"/>
      <c r="O103" s="723"/>
      <c r="P103" s="723"/>
      <c r="Q103" s="723"/>
      <c r="R103" s="723"/>
      <c r="S103" s="723"/>
      <c r="T103" s="723"/>
      <c r="U103" s="723"/>
      <c r="V103" s="723"/>
      <c r="W103" s="723"/>
      <c r="X103" s="723"/>
      <c r="Y103" s="723"/>
      <c r="Z103" s="723"/>
      <c r="AA103" s="723"/>
      <c r="AB103" s="723"/>
      <c r="AC103" s="723"/>
      <c r="AD103" s="723"/>
      <c r="AE103" s="723"/>
      <c r="AF103" s="723"/>
      <c r="AG103" s="723"/>
      <c r="AH103" s="723"/>
      <c r="AI103" s="723"/>
      <c r="AJ103" s="723"/>
      <c r="AK103" s="723"/>
      <c r="AL103" s="724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102"/>
    </row>
    <row r="104" spans="1:76" s="86" customFormat="1" x14ac:dyDescent="0.25">
      <c r="A104" s="652" t="s">
        <v>530</v>
      </c>
      <c r="B104" s="653"/>
      <c r="C104" s="653"/>
      <c r="D104" s="653"/>
      <c r="E104" s="653"/>
      <c r="F104" s="653"/>
      <c r="G104" s="653"/>
      <c r="H104" s="653"/>
      <c r="I104" s="653"/>
      <c r="J104" s="653"/>
      <c r="K104" s="653"/>
      <c r="L104" s="653"/>
      <c r="M104" s="653"/>
      <c r="N104" s="653"/>
      <c r="O104" s="653"/>
      <c r="P104" s="653"/>
      <c r="Q104" s="653"/>
      <c r="R104" s="654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87"/>
      <c r="AJ104" s="87"/>
      <c r="AK104" s="87"/>
      <c r="AL104" s="175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93"/>
    </row>
    <row r="105" spans="1:76" s="96" customFormat="1" x14ac:dyDescent="0.25">
      <c r="A105" s="89"/>
      <c r="B105" s="669" t="s">
        <v>531</v>
      </c>
      <c r="C105" s="670"/>
      <c r="D105" s="670"/>
      <c r="E105" s="670"/>
      <c r="F105" s="670"/>
      <c r="G105" s="670"/>
      <c r="H105" s="670"/>
      <c r="I105" s="670"/>
      <c r="J105" s="670"/>
      <c r="K105" s="670"/>
      <c r="L105" s="670"/>
      <c r="M105" s="670"/>
      <c r="N105" s="670"/>
      <c r="O105" s="670"/>
      <c r="P105" s="670"/>
      <c r="Q105" s="670"/>
      <c r="R105" s="670"/>
      <c r="S105" s="670"/>
      <c r="T105" s="670"/>
      <c r="U105" s="670"/>
      <c r="V105" s="670"/>
      <c r="W105" s="670"/>
      <c r="X105" s="670"/>
      <c r="Y105" s="670"/>
      <c r="Z105" s="670"/>
      <c r="AA105" s="670"/>
      <c r="AB105" s="670"/>
      <c r="AC105" s="670"/>
      <c r="AD105" s="670"/>
      <c r="AE105" s="670"/>
      <c r="AF105" s="670"/>
      <c r="AG105" s="670"/>
      <c r="AH105" s="670"/>
      <c r="AI105" s="670"/>
      <c r="AJ105" s="670"/>
      <c r="AK105" s="670"/>
      <c r="AL105" s="671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5"/>
    </row>
    <row r="106" spans="1:76" s="570" customFormat="1" ht="76.5" x14ac:dyDescent="0.25">
      <c r="A106" s="735" t="s">
        <v>532</v>
      </c>
      <c r="B106" s="720" t="s">
        <v>158</v>
      </c>
      <c r="C106" s="720" t="s">
        <v>21</v>
      </c>
      <c r="D106" s="720" t="s">
        <v>24</v>
      </c>
      <c r="E106" s="720" t="s">
        <v>93</v>
      </c>
      <c r="F106" s="737">
        <f>1000*0.16</f>
        <v>160</v>
      </c>
      <c r="G106" s="720" t="s">
        <v>533</v>
      </c>
      <c r="H106" s="720" t="s">
        <v>27</v>
      </c>
      <c r="I106" s="166">
        <v>12458640</v>
      </c>
      <c r="J106" s="321" t="s">
        <v>534</v>
      </c>
      <c r="K106" s="181">
        <v>41271</v>
      </c>
      <c r="L106" s="181">
        <v>44923</v>
      </c>
      <c r="M106" s="163" t="s">
        <v>235</v>
      </c>
      <c r="N106" s="166" t="s">
        <v>96</v>
      </c>
      <c r="O106" s="163" t="s">
        <v>109</v>
      </c>
      <c r="P106" s="163" t="s">
        <v>109</v>
      </c>
      <c r="Q106" s="566" t="s">
        <v>324</v>
      </c>
      <c r="R106" s="566" t="s">
        <v>535</v>
      </c>
      <c r="S106" s="321" t="s">
        <v>534</v>
      </c>
      <c r="T106" s="321" t="s">
        <v>253</v>
      </c>
      <c r="U106" s="323">
        <v>44221</v>
      </c>
      <c r="V106" s="323">
        <v>50065</v>
      </c>
      <c r="W106" s="321">
        <v>16</v>
      </c>
      <c r="X106" s="567" t="s">
        <v>109</v>
      </c>
      <c r="Y106" s="166" t="s">
        <v>109</v>
      </c>
      <c r="Z106" s="166" t="s">
        <v>109</v>
      </c>
      <c r="AA106" s="163" t="s">
        <v>109</v>
      </c>
      <c r="AB106" s="166" t="s">
        <v>109</v>
      </c>
      <c r="AC106" s="166" t="s">
        <v>109</v>
      </c>
      <c r="AD106" s="166" t="s">
        <v>109</v>
      </c>
      <c r="AE106" s="166" t="s">
        <v>109</v>
      </c>
      <c r="AF106" s="163" t="s">
        <v>109</v>
      </c>
      <c r="AG106" s="720" t="s">
        <v>536</v>
      </c>
      <c r="AH106" s="720">
        <v>3</v>
      </c>
      <c r="AI106" s="733" t="s">
        <v>105</v>
      </c>
      <c r="AJ106" s="735" t="s">
        <v>109</v>
      </c>
      <c r="AK106" s="720" t="s">
        <v>114</v>
      </c>
      <c r="AL106" s="739" t="s">
        <v>537</v>
      </c>
      <c r="AM106" s="168" t="s">
        <v>115</v>
      </c>
      <c r="AN106" s="568"/>
      <c r="AO106" s="568"/>
      <c r="AP106" s="568"/>
      <c r="AQ106" s="568"/>
      <c r="AR106" s="568"/>
      <c r="AS106" s="568"/>
      <c r="AT106" s="568"/>
      <c r="AU106" s="568"/>
      <c r="AV106" s="568"/>
      <c r="AW106" s="568"/>
      <c r="AX106" s="568"/>
      <c r="AY106" s="568"/>
      <c r="AZ106" s="568"/>
      <c r="BA106" s="568"/>
      <c r="BB106" s="568"/>
      <c r="BC106" s="568"/>
      <c r="BD106" s="568"/>
      <c r="BE106" s="568"/>
      <c r="BF106" s="568"/>
      <c r="BG106" s="568"/>
      <c r="BH106" s="568"/>
      <c r="BI106" s="568"/>
      <c r="BJ106" s="568"/>
      <c r="BK106" s="568"/>
      <c r="BL106" s="568"/>
      <c r="BM106" s="568"/>
      <c r="BN106" s="568"/>
      <c r="BO106" s="568"/>
      <c r="BP106" s="568"/>
      <c r="BQ106" s="568"/>
      <c r="BR106" s="568"/>
      <c r="BS106" s="568"/>
      <c r="BT106" s="568"/>
      <c r="BU106" s="568"/>
      <c r="BV106" s="568"/>
      <c r="BW106" s="568"/>
      <c r="BX106" s="569"/>
    </row>
    <row r="107" spans="1:76" s="570" customFormat="1" x14ac:dyDescent="0.25">
      <c r="A107" s="736"/>
      <c r="B107" s="721"/>
      <c r="C107" s="721"/>
      <c r="D107" s="721"/>
      <c r="E107" s="721"/>
      <c r="F107" s="738"/>
      <c r="G107" s="721"/>
      <c r="H107" s="721"/>
      <c r="I107" s="166">
        <v>13129230</v>
      </c>
      <c r="J107" s="321" t="s">
        <v>534</v>
      </c>
      <c r="K107" s="181">
        <v>41271</v>
      </c>
      <c r="L107" s="181">
        <v>44923</v>
      </c>
      <c r="M107" s="163" t="s">
        <v>235</v>
      </c>
      <c r="N107" s="166" t="s">
        <v>96</v>
      </c>
      <c r="O107" s="163" t="s">
        <v>109</v>
      </c>
      <c r="P107" s="163" t="s">
        <v>109</v>
      </c>
      <c r="Q107" s="163" t="s">
        <v>109</v>
      </c>
      <c r="R107" s="163" t="s">
        <v>109</v>
      </c>
      <c r="S107" s="163" t="s">
        <v>109</v>
      </c>
      <c r="T107" s="163" t="s">
        <v>109</v>
      </c>
      <c r="U107" s="163" t="s">
        <v>109</v>
      </c>
      <c r="V107" s="163" t="s">
        <v>109</v>
      </c>
      <c r="W107" s="163" t="s">
        <v>109</v>
      </c>
      <c r="X107" s="163" t="s">
        <v>109</v>
      </c>
      <c r="Y107" s="163" t="s">
        <v>109</v>
      </c>
      <c r="Z107" s="163" t="s">
        <v>109</v>
      </c>
      <c r="AA107" s="163" t="s">
        <v>109</v>
      </c>
      <c r="AB107" s="163" t="s">
        <v>109</v>
      </c>
      <c r="AC107" s="163" t="s">
        <v>109</v>
      </c>
      <c r="AD107" s="163" t="s">
        <v>109</v>
      </c>
      <c r="AE107" s="163" t="s">
        <v>109</v>
      </c>
      <c r="AF107" s="163" t="s">
        <v>109</v>
      </c>
      <c r="AG107" s="721"/>
      <c r="AH107" s="721"/>
      <c r="AI107" s="734"/>
      <c r="AJ107" s="736"/>
      <c r="AK107" s="721"/>
      <c r="AL107" s="740"/>
      <c r="AM107" s="568"/>
      <c r="AN107" s="568"/>
      <c r="AO107" s="568"/>
      <c r="AP107" s="568"/>
      <c r="AQ107" s="568"/>
      <c r="AR107" s="568"/>
      <c r="AS107" s="568"/>
      <c r="AT107" s="568"/>
      <c r="AU107" s="568"/>
      <c r="AV107" s="568"/>
      <c r="AW107" s="568"/>
      <c r="AX107" s="568"/>
      <c r="AY107" s="568"/>
      <c r="AZ107" s="568"/>
      <c r="BA107" s="568"/>
      <c r="BB107" s="568"/>
      <c r="BC107" s="568"/>
      <c r="BD107" s="568"/>
      <c r="BE107" s="568"/>
      <c r="BF107" s="568"/>
      <c r="BG107" s="568"/>
      <c r="BH107" s="568"/>
      <c r="BI107" s="568"/>
      <c r="BJ107" s="568"/>
      <c r="BK107" s="568"/>
      <c r="BL107" s="568"/>
      <c r="BM107" s="568"/>
      <c r="BN107" s="568"/>
      <c r="BO107" s="568"/>
      <c r="BP107" s="568"/>
      <c r="BQ107" s="568"/>
      <c r="BR107" s="568"/>
      <c r="BS107" s="568"/>
      <c r="BT107" s="568"/>
      <c r="BU107" s="568"/>
      <c r="BV107" s="568"/>
      <c r="BW107" s="568"/>
      <c r="BX107" s="569"/>
    </row>
    <row r="108" spans="1:76" s="142" customFormat="1" x14ac:dyDescent="0.25">
      <c r="A108" s="725"/>
      <c r="B108" s="727" t="s">
        <v>538</v>
      </c>
      <c r="C108" s="728"/>
      <c r="D108" s="728"/>
      <c r="E108" s="728"/>
      <c r="F108" s="728"/>
      <c r="G108" s="728"/>
      <c r="H108" s="728"/>
      <c r="I108" s="728"/>
      <c r="J108" s="728"/>
      <c r="K108" s="728"/>
      <c r="L108" s="728"/>
      <c r="M108" s="728"/>
      <c r="N108" s="728"/>
      <c r="O108" s="728"/>
      <c r="P108" s="728"/>
      <c r="Q108" s="728"/>
      <c r="R108" s="728"/>
      <c r="S108" s="728"/>
      <c r="T108" s="728"/>
      <c r="U108" s="728"/>
      <c r="V108" s="728"/>
      <c r="W108" s="728"/>
      <c r="X108" s="728"/>
      <c r="Y108" s="728"/>
      <c r="Z108" s="728"/>
      <c r="AA108" s="728"/>
      <c r="AB108" s="728"/>
      <c r="AC108" s="728"/>
      <c r="AD108" s="728"/>
      <c r="AE108" s="728"/>
      <c r="AF108" s="728"/>
      <c r="AG108" s="728"/>
      <c r="AH108" s="728"/>
      <c r="AI108" s="728"/>
      <c r="AJ108" s="728"/>
      <c r="AK108" s="728"/>
      <c r="AL108" s="728"/>
      <c r="AM108" s="143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4"/>
      <c r="BR108" s="144"/>
      <c r="BS108" s="144"/>
      <c r="BT108" s="144"/>
      <c r="BU108" s="144"/>
      <c r="BV108" s="144"/>
      <c r="BW108" s="144"/>
      <c r="BX108" s="145"/>
    </row>
    <row r="109" spans="1:76" s="142" customFormat="1" x14ac:dyDescent="0.25">
      <c r="A109" s="726"/>
      <c r="B109" s="197"/>
      <c r="C109" s="198"/>
      <c r="D109" s="198"/>
      <c r="E109" s="198"/>
      <c r="F109" s="198"/>
      <c r="G109" s="198"/>
      <c r="H109" s="198"/>
      <c r="I109" s="143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8"/>
      <c r="AL109" s="198"/>
      <c r="AM109" s="143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4"/>
      <c r="BR109" s="144"/>
      <c r="BS109" s="144"/>
      <c r="BT109" s="144"/>
      <c r="BU109" s="144"/>
      <c r="BV109" s="144"/>
      <c r="BW109" s="144"/>
      <c r="BX109" s="145"/>
    </row>
    <row r="110" spans="1:76" s="142" customFormat="1" x14ac:dyDescent="0.25">
      <c r="A110" s="725"/>
      <c r="B110" s="729"/>
      <c r="C110" s="729"/>
      <c r="D110" s="729"/>
      <c r="E110" s="731" t="s">
        <v>93</v>
      </c>
      <c r="F110" s="199"/>
      <c r="G110" s="199"/>
      <c r="H110" s="199"/>
      <c r="I110" s="110">
        <v>39120419</v>
      </c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43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144"/>
      <c r="BT110" s="144"/>
      <c r="BU110" s="144"/>
      <c r="BV110" s="144"/>
      <c r="BW110" s="144"/>
      <c r="BX110" s="145"/>
    </row>
    <row r="111" spans="1:76" s="142" customFormat="1" x14ac:dyDescent="0.25">
      <c r="A111" s="726"/>
      <c r="B111" s="730"/>
      <c r="C111" s="730"/>
      <c r="D111" s="730"/>
      <c r="E111" s="732"/>
      <c r="F111" s="111"/>
      <c r="G111" s="110"/>
      <c r="H111" s="110"/>
      <c r="I111" s="100" t="s">
        <v>539</v>
      </c>
      <c r="J111" s="100"/>
      <c r="K111" s="195"/>
      <c r="L111" s="195"/>
      <c r="M111" s="100"/>
      <c r="N111" s="110"/>
      <c r="O111" s="100"/>
      <c r="P111" s="100"/>
      <c r="Q111" s="200"/>
      <c r="R111" s="200"/>
      <c r="S111" s="201"/>
      <c r="T111" s="201"/>
      <c r="U111" s="202"/>
      <c r="V111" s="202"/>
      <c r="W111" s="201"/>
      <c r="X111" s="9"/>
      <c r="Y111" s="110"/>
      <c r="Z111" s="110"/>
      <c r="AA111" s="100"/>
      <c r="AB111" s="110"/>
      <c r="AC111" s="110"/>
      <c r="AD111" s="110"/>
      <c r="AE111" s="110"/>
      <c r="AF111" s="100"/>
      <c r="AG111" s="110"/>
      <c r="AH111" s="110"/>
      <c r="AJ111" s="100"/>
      <c r="AK111" s="110"/>
      <c r="AL111" s="110"/>
      <c r="AM111" s="143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144"/>
      <c r="BN111" s="144"/>
      <c r="BO111" s="144"/>
      <c r="BP111" s="144"/>
      <c r="BQ111" s="144"/>
      <c r="BR111" s="144"/>
      <c r="BS111" s="144"/>
      <c r="BT111" s="144"/>
      <c r="BU111" s="144"/>
      <c r="BV111" s="144"/>
      <c r="BW111" s="144"/>
      <c r="BX111" s="145"/>
    </row>
    <row r="112" spans="1:76" s="96" customFormat="1" x14ac:dyDescent="0.25">
      <c r="A112" s="176">
        <v>18</v>
      </c>
      <c r="B112" s="203" t="s">
        <v>541</v>
      </c>
      <c r="C112" s="204"/>
      <c r="D112" s="204"/>
      <c r="E112" s="203"/>
      <c r="F112" s="204"/>
      <c r="G112" s="204"/>
      <c r="H112" s="205"/>
      <c r="I112" s="118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/>
      <c r="AH112" s="204"/>
      <c r="AI112" s="118"/>
      <c r="AJ112" s="118"/>
      <c r="AK112" s="118"/>
      <c r="AL112" s="206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5"/>
    </row>
    <row r="113" spans="1:76" s="86" customFormat="1" ht="126" x14ac:dyDescent="0.25">
      <c r="A113" s="89" t="s">
        <v>542</v>
      </c>
      <c r="B113" s="87" t="s">
        <v>200</v>
      </c>
      <c r="C113" s="87" t="s">
        <v>543</v>
      </c>
      <c r="D113" s="87" t="s">
        <v>544</v>
      </c>
      <c r="E113" s="87" t="s">
        <v>93</v>
      </c>
      <c r="F113" s="196">
        <v>0.06</v>
      </c>
      <c r="G113" s="87" t="s">
        <v>545</v>
      </c>
      <c r="H113" s="89" t="s">
        <v>449</v>
      </c>
      <c r="I113" s="87">
        <v>811141054</v>
      </c>
      <c r="J113" s="112">
        <v>0.2</v>
      </c>
      <c r="K113" s="91">
        <v>45624</v>
      </c>
      <c r="L113" s="91">
        <v>46354</v>
      </c>
      <c r="M113" s="87">
        <v>8</v>
      </c>
      <c r="N113" s="87" t="s">
        <v>96</v>
      </c>
      <c r="O113" s="89" t="s">
        <v>97</v>
      </c>
      <c r="P113" s="87">
        <v>98200001</v>
      </c>
      <c r="Q113" s="87" t="s">
        <v>490</v>
      </c>
      <c r="R113" s="87" t="s">
        <v>546</v>
      </c>
      <c r="S113" s="87">
        <v>0.5</v>
      </c>
      <c r="T113" s="87" t="s">
        <v>434</v>
      </c>
      <c r="U113" s="91">
        <v>44395</v>
      </c>
      <c r="V113" s="91">
        <v>47316</v>
      </c>
      <c r="W113" s="87">
        <v>8</v>
      </c>
      <c r="X113" s="89" t="s">
        <v>137</v>
      </c>
      <c r="Y113" s="89" t="s">
        <v>529</v>
      </c>
      <c r="Z113" s="89" t="s">
        <v>103</v>
      </c>
      <c r="AA113" s="87" t="s">
        <v>138</v>
      </c>
      <c r="AB113" s="91">
        <v>42553</v>
      </c>
      <c r="AC113" s="91">
        <v>45475</v>
      </c>
      <c r="AD113" s="87">
        <v>8</v>
      </c>
      <c r="AE113" s="87">
        <v>1000</v>
      </c>
      <c r="AF113" s="89" t="s">
        <v>109</v>
      </c>
      <c r="AG113" s="87" t="s">
        <v>547</v>
      </c>
      <c r="AH113" s="87">
        <v>3</v>
      </c>
      <c r="AI113" s="86" t="s">
        <v>105</v>
      </c>
      <c r="AJ113" s="87" t="s">
        <v>104</v>
      </c>
      <c r="AK113" s="87" t="s">
        <v>114</v>
      </c>
      <c r="AL113" s="92" t="s">
        <v>107</v>
      </c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9"/>
      <c r="BW113" s="69"/>
      <c r="BX113" s="93"/>
    </row>
    <row r="114" spans="1:76" s="211" customFormat="1" x14ac:dyDescent="0.25">
      <c r="A114" s="101" t="s">
        <v>548</v>
      </c>
      <c r="B114" s="722" t="s">
        <v>549</v>
      </c>
      <c r="C114" s="723"/>
      <c r="D114" s="723"/>
      <c r="E114" s="724"/>
      <c r="F114" s="207"/>
      <c r="G114" s="207"/>
      <c r="H114" s="207"/>
      <c r="I114" s="207"/>
      <c r="J114" s="207"/>
      <c r="K114" s="207"/>
      <c r="L114" s="207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8"/>
      <c r="AM114" s="209" t="s">
        <v>550</v>
      </c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  <c r="BI114" s="209"/>
      <c r="BJ114" s="209"/>
      <c r="BK114" s="209"/>
      <c r="BL114" s="209"/>
      <c r="BM114" s="209"/>
      <c r="BN114" s="209"/>
      <c r="BO114" s="209"/>
      <c r="BP114" s="209"/>
      <c r="BQ114" s="209"/>
      <c r="BR114" s="209"/>
      <c r="BS114" s="209"/>
      <c r="BT114" s="209"/>
      <c r="BU114" s="209"/>
      <c r="BV114" s="209"/>
      <c r="BW114" s="209"/>
      <c r="BX114" s="210"/>
    </row>
    <row r="115" spans="1:76" s="96" customFormat="1" x14ac:dyDescent="0.25">
      <c r="A115" s="90"/>
      <c r="B115" s="715" t="s">
        <v>555</v>
      </c>
      <c r="C115" s="716"/>
      <c r="D115" s="716"/>
      <c r="E115" s="716"/>
      <c r="F115" s="716"/>
      <c r="G115" s="716"/>
      <c r="H115" s="716"/>
      <c r="I115" s="716"/>
      <c r="J115" s="716"/>
      <c r="K115" s="716"/>
      <c r="L115" s="716"/>
      <c r="M115" s="716"/>
      <c r="N115" s="716"/>
      <c r="O115" s="716"/>
      <c r="P115" s="716"/>
      <c r="Q115" s="716"/>
      <c r="R115" s="716"/>
      <c r="S115" s="716"/>
      <c r="T115" s="716"/>
      <c r="U115" s="716"/>
      <c r="V115" s="716"/>
      <c r="W115" s="716"/>
      <c r="X115" s="716"/>
      <c r="Y115" s="716"/>
      <c r="Z115" s="716"/>
      <c r="AA115" s="716"/>
      <c r="AB115" s="716"/>
      <c r="AC115" s="716"/>
      <c r="AD115" s="716"/>
      <c r="AE115" s="716"/>
      <c r="AF115" s="716"/>
      <c r="AG115" s="716"/>
      <c r="AH115" s="716"/>
      <c r="AI115" s="716"/>
      <c r="AJ115" s="716"/>
      <c r="AK115" s="716"/>
      <c r="AL115" s="717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5"/>
    </row>
    <row r="116" spans="1:76" s="165" customFormat="1" ht="63" x14ac:dyDescent="0.25">
      <c r="A116" s="212" t="s">
        <v>556</v>
      </c>
      <c r="B116" s="166" t="s">
        <v>557</v>
      </c>
      <c r="C116" s="166" t="s">
        <v>558</v>
      </c>
      <c r="D116" s="166" t="s">
        <v>557</v>
      </c>
      <c r="E116" s="166" t="s">
        <v>93</v>
      </c>
      <c r="F116" s="213">
        <f>1000*0.16</f>
        <v>160</v>
      </c>
      <c r="G116" s="166" t="s">
        <v>559</v>
      </c>
      <c r="H116" s="166" t="s">
        <v>26</v>
      </c>
      <c r="I116" s="166">
        <v>9097107</v>
      </c>
      <c r="J116" s="182">
        <v>0.5</v>
      </c>
      <c r="K116" s="166">
        <v>2013</v>
      </c>
      <c r="L116" s="166">
        <v>2023</v>
      </c>
      <c r="M116" s="163" t="s">
        <v>235</v>
      </c>
      <c r="N116" s="166" t="s">
        <v>96</v>
      </c>
      <c r="O116" s="163" t="s">
        <v>109</v>
      </c>
      <c r="P116" s="163" t="s">
        <v>109</v>
      </c>
      <c r="Q116" s="166" t="s">
        <v>41</v>
      </c>
      <c r="R116" s="163" t="s">
        <v>109</v>
      </c>
      <c r="S116" s="163" t="s">
        <v>109</v>
      </c>
      <c r="T116" s="166" t="s">
        <v>136</v>
      </c>
      <c r="U116" s="163" t="s">
        <v>109</v>
      </c>
      <c r="V116" s="163" t="s">
        <v>109</v>
      </c>
      <c r="W116" s="163" t="s">
        <v>109</v>
      </c>
      <c r="X116" s="163" t="s">
        <v>109</v>
      </c>
      <c r="Y116" s="163" t="s">
        <v>109</v>
      </c>
      <c r="Z116" s="163" t="s">
        <v>109</v>
      </c>
      <c r="AA116" s="163" t="s">
        <v>109</v>
      </c>
      <c r="AB116" s="163" t="s">
        <v>109</v>
      </c>
      <c r="AC116" s="163" t="s">
        <v>109</v>
      </c>
      <c r="AD116" s="163" t="s">
        <v>109</v>
      </c>
      <c r="AE116" s="163" t="s">
        <v>109</v>
      </c>
      <c r="AF116" s="163" t="s">
        <v>109</v>
      </c>
      <c r="AG116" s="166" t="s">
        <v>560</v>
      </c>
      <c r="AH116" s="166">
        <v>3</v>
      </c>
      <c r="AI116" s="165" t="s">
        <v>105</v>
      </c>
      <c r="AJ116" s="163" t="s">
        <v>109</v>
      </c>
      <c r="AK116" s="166" t="s">
        <v>561</v>
      </c>
      <c r="AL116" s="180" t="s">
        <v>562</v>
      </c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72"/>
    </row>
    <row r="117" spans="1:76" s="96" customFormat="1" x14ac:dyDescent="0.25">
      <c r="A117" s="89"/>
      <c r="B117" s="238" t="s">
        <v>564</v>
      </c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39"/>
      <c r="Q117" s="239"/>
      <c r="R117" s="239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239"/>
      <c r="AF117" s="239"/>
      <c r="AG117" s="239"/>
      <c r="AH117" s="239"/>
      <c r="AI117" s="239"/>
      <c r="AJ117" s="239"/>
      <c r="AK117" s="239"/>
      <c r="AL117" s="240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5"/>
    </row>
    <row r="118" spans="1:76" s="211" customFormat="1" ht="94.5" x14ac:dyDescent="0.25">
      <c r="A118" s="242" t="s">
        <v>565</v>
      </c>
      <c r="B118" s="243" t="s">
        <v>92</v>
      </c>
      <c r="C118" s="259" t="s">
        <v>566</v>
      </c>
      <c r="D118" s="243" t="s">
        <v>567</v>
      </c>
      <c r="E118" s="243" t="s">
        <v>93</v>
      </c>
      <c r="F118" s="244">
        <f>1000*0.06</f>
        <v>60</v>
      </c>
      <c r="G118" s="243" t="s">
        <v>568</v>
      </c>
      <c r="H118" s="243" t="s">
        <v>226</v>
      </c>
      <c r="I118" s="243">
        <v>44988729</v>
      </c>
      <c r="J118" s="243">
        <v>2</v>
      </c>
      <c r="K118" s="243" t="s">
        <v>569</v>
      </c>
      <c r="L118" s="243" t="s">
        <v>570</v>
      </c>
      <c r="M118" s="246" t="s">
        <v>235</v>
      </c>
      <c r="N118" s="243" t="s">
        <v>96</v>
      </c>
      <c r="O118" s="246" t="s">
        <v>109</v>
      </c>
      <c r="P118" s="246" t="s">
        <v>109</v>
      </c>
      <c r="Q118" s="243" t="s">
        <v>243</v>
      </c>
      <c r="R118" s="246" t="s">
        <v>109</v>
      </c>
      <c r="S118" s="246" t="s">
        <v>109</v>
      </c>
      <c r="T118" s="243" t="s">
        <v>253</v>
      </c>
      <c r="U118" s="246" t="s">
        <v>109</v>
      </c>
      <c r="V118" s="246" t="s">
        <v>109</v>
      </c>
      <c r="W118" s="246" t="s">
        <v>109</v>
      </c>
      <c r="X118" s="246" t="s">
        <v>109</v>
      </c>
      <c r="Y118" s="246" t="s">
        <v>109</v>
      </c>
      <c r="Z118" s="246" t="s">
        <v>109</v>
      </c>
      <c r="AA118" s="246" t="s">
        <v>109</v>
      </c>
      <c r="AB118" s="246" t="s">
        <v>109</v>
      </c>
      <c r="AC118" s="246" t="s">
        <v>109</v>
      </c>
      <c r="AD118" s="246" t="s">
        <v>109</v>
      </c>
      <c r="AE118" s="246" t="s">
        <v>109</v>
      </c>
      <c r="AF118" s="246" t="s">
        <v>109</v>
      </c>
      <c r="AG118" s="243" t="s">
        <v>571</v>
      </c>
      <c r="AH118" s="243">
        <v>3</v>
      </c>
      <c r="AI118" s="211" t="s">
        <v>105</v>
      </c>
      <c r="AJ118" s="246" t="s">
        <v>109</v>
      </c>
      <c r="AK118" s="243" t="s">
        <v>114</v>
      </c>
      <c r="AL118" s="247" t="s">
        <v>572</v>
      </c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  <c r="BI118" s="209"/>
      <c r="BJ118" s="209"/>
      <c r="BK118" s="209"/>
      <c r="BL118" s="209"/>
      <c r="BM118" s="209"/>
      <c r="BN118" s="209"/>
      <c r="BO118" s="209"/>
      <c r="BP118" s="209"/>
      <c r="BQ118" s="209"/>
      <c r="BR118" s="209"/>
      <c r="BS118" s="209"/>
      <c r="BT118" s="209"/>
      <c r="BU118" s="209"/>
      <c r="BV118" s="209"/>
      <c r="BW118" s="209"/>
      <c r="BX118" s="210"/>
    </row>
    <row r="119" spans="1:76" s="96" customFormat="1" x14ac:dyDescent="0.25">
      <c r="A119" s="89"/>
      <c r="B119" s="715" t="s">
        <v>573</v>
      </c>
      <c r="C119" s="716"/>
      <c r="D119" s="716"/>
      <c r="E119" s="716"/>
      <c r="F119" s="716"/>
      <c r="G119" s="716"/>
      <c r="H119" s="716"/>
      <c r="I119" s="716"/>
      <c r="J119" s="716"/>
      <c r="K119" s="716"/>
      <c r="L119" s="716"/>
      <c r="M119" s="716"/>
      <c r="N119" s="716"/>
      <c r="O119" s="716"/>
      <c r="P119" s="716"/>
      <c r="Q119" s="716"/>
      <c r="R119" s="716"/>
      <c r="S119" s="716"/>
      <c r="T119" s="716"/>
      <c r="U119" s="716"/>
      <c r="V119" s="716"/>
      <c r="W119" s="716"/>
      <c r="X119" s="716"/>
      <c r="Y119" s="716"/>
      <c r="Z119" s="716"/>
      <c r="AA119" s="716"/>
      <c r="AB119" s="716"/>
      <c r="AC119" s="716"/>
      <c r="AD119" s="716"/>
      <c r="AE119" s="716"/>
      <c r="AF119" s="716"/>
      <c r="AG119" s="716"/>
      <c r="AH119" s="716"/>
      <c r="AI119" s="716"/>
      <c r="AJ119" s="716"/>
      <c r="AK119" s="716"/>
      <c r="AL119" s="717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5"/>
    </row>
    <row r="120" spans="1:76" s="165" customFormat="1" ht="78.75" x14ac:dyDescent="0.25">
      <c r="A120" s="718" t="s">
        <v>574</v>
      </c>
      <c r="B120" s="720" t="s">
        <v>92</v>
      </c>
      <c r="C120" s="720" t="s">
        <v>563</v>
      </c>
      <c r="D120" s="720" t="s">
        <v>575</v>
      </c>
      <c r="E120" s="166" t="s">
        <v>93</v>
      </c>
      <c r="F120" s="213">
        <f>1000*0.082</f>
        <v>82</v>
      </c>
      <c r="G120" s="166" t="s">
        <v>575</v>
      </c>
      <c r="H120" s="166" t="s">
        <v>576</v>
      </c>
      <c r="I120" s="166">
        <v>5959613</v>
      </c>
      <c r="J120" s="182">
        <v>1</v>
      </c>
      <c r="K120" s="166" t="s">
        <v>577</v>
      </c>
      <c r="L120" s="166" t="s">
        <v>578</v>
      </c>
      <c r="M120" s="163" t="s">
        <v>235</v>
      </c>
      <c r="N120" s="166" t="s">
        <v>96</v>
      </c>
      <c r="O120" s="163" t="s">
        <v>109</v>
      </c>
      <c r="P120" s="163" t="s">
        <v>109</v>
      </c>
      <c r="Q120" s="214" t="s">
        <v>579</v>
      </c>
      <c r="R120" s="163" t="s">
        <v>580</v>
      </c>
      <c r="S120" s="214">
        <v>0.5</v>
      </c>
      <c r="T120" s="214" t="s">
        <v>194</v>
      </c>
      <c r="U120" s="215">
        <v>40444</v>
      </c>
      <c r="V120" s="215">
        <v>44827</v>
      </c>
      <c r="W120" s="163" t="s">
        <v>109</v>
      </c>
      <c r="X120" s="163" t="s">
        <v>109</v>
      </c>
      <c r="Y120" s="163" t="s">
        <v>109</v>
      </c>
      <c r="Z120" s="163" t="s">
        <v>109</v>
      </c>
      <c r="AA120" s="163" t="s">
        <v>109</v>
      </c>
      <c r="AB120" s="163" t="s">
        <v>109</v>
      </c>
      <c r="AC120" s="163" t="s">
        <v>109</v>
      </c>
      <c r="AD120" s="163" t="s">
        <v>109</v>
      </c>
      <c r="AE120" s="163" t="s">
        <v>109</v>
      </c>
      <c r="AF120" s="163" t="s">
        <v>109</v>
      </c>
      <c r="AG120" s="166" t="s">
        <v>581</v>
      </c>
      <c r="AH120" s="166">
        <v>3</v>
      </c>
      <c r="AI120" s="165" t="s">
        <v>105</v>
      </c>
      <c r="AJ120" s="163" t="s">
        <v>109</v>
      </c>
      <c r="AK120" s="166" t="s">
        <v>114</v>
      </c>
      <c r="AL120" s="180" t="s">
        <v>582</v>
      </c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72"/>
    </row>
    <row r="121" spans="1:76" s="165" customFormat="1" ht="78.75" x14ac:dyDescent="0.25">
      <c r="A121" s="719"/>
      <c r="B121" s="721"/>
      <c r="C121" s="721"/>
      <c r="D121" s="721"/>
      <c r="E121" s="166" t="s">
        <v>93</v>
      </c>
      <c r="F121" s="213">
        <f>1000*0.082</f>
        <v>82</v>
      </c>
      <c r="G121" s="166" t="s">
        <v>575</v>
      </c>
      <c r="H121" s="166" t="s">
        <v>576</v>
      </c>
      <c r="I121" s="166">
        <v>44733887</v>
      </c>
      <c r="J121" s="182">
        <v>1</v>
      </c>
      <c r="K121" s="166" t="s">
        <v>577</v>
      </c>
      <c r="L121" s="166" t="s">
        <v>578</v>
      </c>
      <c r="M121" s="163" t="s">
        <v>235</v>
      </c>
      <c r="N121" s="166" t="s">
        <v>96</v>
      </c>
      <c r="O121" s="163" t="s">
        <v>109</v>
      </c>
      <c r="P121" s="163" t="s">
        <v>109</v>
      </c>
      <c r="Q121" s="163" t="s">
        <v>109</v>
      </c>
      <c r="R121" s="163" t="s">
        <v>109</v>
      </c>
      <c r="S121" s="163" t="s">
        <v>109</v>
      </c>
      <c r="T121" s="163" t="s">
        <v>109</v>
      </c>
      <c r="U121" s="163" t="s">
        <v>109</v>
      </c>
      <c r="V121" s="163" t="s">
        <v>109</v>
      </c>
      <c r="W121" s="163" t="s">
        <v>109</v>
      </c>
      <c r="X121" s="163" t="s">
        <v>109</v>
      </c>
      <c r="Y121" s="163" t="s">
        <v>109</v>
      </c>
      <c r="Z121" s="163" t="s">
        <v>109</v>
      </c>
      <c r="AA121" s="163" t="s">
        <v>109</v>
      </c>
      <c r="AB121" s="163" t="s">
        <v>109</v>
      </c>
      <c r="AC121" s="163" t="s">
        <v>109</v>
      </c>
      <c r="AD121" s="163" t="s">
        <v>109</v>
      </c>
      <c r="AE121" s="163" t="s">
        <v>109</v>
      </c>
      <c r="AF121" s="163" t="s">
        <v>109</v>
      </c>
      <c r="AG121" s="166" t="s">
        <v>581</v>
      </c>
      <c r="AH121" s="166">
        <v>3</v>
      </c>
      <c r="AI121" s="165" t="s">
        <v>105</v>
      </c>
      <c r="AJ121" s="163" t="s">
        <v>109</v>
      </c>
      <c r="AK121" s="166" t="s">
        <v>114</v>
      </c>
      <c r="AL121" s="180" t="s">
        <v>582</v>
      </c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72"/>
    </row>
    <row r="122" spans="1:76" s="96" customFormat="1" x14ac:dyDescent="0.25">
      <c r="A122" s="90"/>
      <c r="B122" s="712" t="s">
        <v>583</v>
      </c>
      <c r="C122" s="713"/>
      <c r="D122" s="713"/>
      <c r="E122" s="713"/>
      <c r="F122" s="713"/>
      <c r="G122" s="713"/>
      <c r="H122" s="713"/>
      <c r="I122" s="713"/>
      <c r="J122" s="713"/>
      <c r="K122" s="713"/>
      <c r="L122" s="713"/>
      <c r="M122" s="713"/>
      <c r="N122" s="713"/>
      <c r="O122" s="713"/>
      <c r="P122" s="713"/>
      <c r="Q122" s="713"/>
      <c r="R122" s="713"/>
      <c r="S122" s="713"/>
      <c r="T122" s="713"/>
      <c r="U122" s="713"/>
      <c r="V122" s="713"/>
      <c r="W122" s="713"/>
      <c r="X122" s="713"/>
      <c r="Y122" s="713"/>
      <c r="Z122" s="713"/>
      <c r="AA122" s="713"/>
      <c r="AB122" s="713"/>
      <c r="AC122" s="713"/>
      <c r="AD122" s="713"/>
      <c r="AE122" s="713"/>
      <c r="AF122" s="713"/>
      <c r="AG122" s="713"/>
      <c r="AH122" s="713"/>
      <c r="AI122" s="713"/>
      <c r="AJ122" s="713"/>
      <c r="AK122" s="713"/>
      <c r="AL122" s="71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5"/>
    </row>
    <row r="123" spans="1:76" s="383" customFormat="1" ht="78.75" x14ac:dyDescent="0.25">
      <c r="A123" s="379" t="s">
        <v>584</v>
      </c>
      <c r="B123" s="380" t="s">
        <v>323</v>
      </c>
      <c r="C123" s="380" t="s">
        <v>563</v>
      </c>
      <c r="D123" s="380" t="s">
        <v>585</v>
      </c>
      <c r="E123" s="366" t="s">
        <v>93</v>
      </c>
      <c r="F123" s="381">
        <v>300</v>
      </c>
      <c r="G123" s="366" t="s">
        <v>586</v>
      </c>
      <c r="H123" s="366" t="s">
        <v>587</v>
      </c>
      <c r="I123" s="366">
        <v>13134091</v>
      </c>
      <c r="J123" s="382">
        <v>0.5</v>
      </c>
      <c r="K123" s="366">
        <v>2014</v>
      </c>
      <c r="L123" s="366">
        <v>2024</v>
      </c>
      <c r="M123" s="368" t="s">
        <v>235</v>
      </c>
      <c r="N123" s="366" t="s">
        <v>96</v>
      </c>
      <c r="O123" s="368" t="s">
        <v>109</v>
      </c>
      <c r="P123" s="368" t="s">
        <v>109</v>
      </c>
      <c r="Q123" s="368" t="s">
        <v>588</v>
      </c>
      <c r="R123" s="368" t="s">
        <v>109</v>
      </c>
      <c r="S123" s="368" t="s">
        <v>109</v>
      </c>
      <c r="T123" s="366" t="s">
        <v>148</v>
      </c>
      <c r="U123" s="368" t="s">
        <v>109</v>
      </c>
      <c r="V123" s="368" t="s">
        <v>109</v>
      </c>
      <c r="W123" s="368" t="s">
        <v>109</v>
      </c>
      <c r="X123" s="368" t="s">
        <v>109</v>
      </c>
      <c r="Y123" s="368" t="s">
        <v>109</v>
      </c>
      <c r="Z123" s="368" t="s">
        <v>109</v>
      </c>
      <c r="AA123" s="368" t="s">
        <v>109</v>
      </c>
      <c r="AB123" s="368" t="s">
        <v>109</v>
      </c>
      <c r="AC123" s="368" t="s">
        <v>109</v>
      </c>
      <c r="AD123" s="368" t="s">
        <v>109</v>
      </c>
      <c r="AE123" s="368" t="s">
        <v>109</v>
      </c>
      <c r="AF123" s="368" t="s">
        <v>109</v>
      </c>
      <c r="AG123" s="366" t="s">
        <v>589</v>
      </c>
      <c r="AH123" s="366">
        <v>4</v>
      </c>
      <c r="AI123" s="383" t="s">
        <v>105</v>
      </c>
      <c r="AJ123" s="368" t="s">
        <v>109</v>
      </c>
      <c r="AK123" s="366" t="s">
        <v>114</v>
      </c>
      <c r="AL123" s="384" t="s">
        <v>583</v>
      </c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  <c r="AZ123" s="385"/>
      <c r="BA123" s="385"/>
      <c r="BB123" s="385"/>
      <c r="BC123" s="385"/>
      <c r="BD123" s="385"/>
      <c r="BE123" s="385"/>
      <c r="BF123" s="385"/>
      <c r="BG123" s="385"/>
      <c r="BH123" s="385"/>
      <c r="BI123" s="385"/>
      <c r="BJ123" s="385"/>
      <c r="BK123" s="385"/>
      <c r="BL123" s="385"/>
      <c r="BM123" s="385"/>
      <c r="BN123" s="385"/>
      <c r="BO123" s="385"/>
      <c r="BP123" s="385"/>
      <c r="BQ123" s="385"/>
      <c r="BR123" s="385"/>
      <c r="BS123" s="385"/>
      <c r="BT123" s="385"/>
      <c r="BU123" s="385"/>
      <c r="BV123" s="385"/>
      <c r="BW123" s="385"/>
      <c r="BX123" s="386"/>
    </row>
    <row r="124" spans="1:76" s="383" customFormat="1" ht="78.75" x14ac:dyDescent="0.25">
      <c r="A124" s="379" t="s">
        <v>590</v>
      </c>
      <c r="B124" s="380" t="s">
        <v>323</v>
      </c>
      <c r="C124" s="380" t="s">
        <v>563</v>
      </c>
      <c r="D124" s="380" t="s">
        <v>585</v>
      </c>
      <c r="E124" s="366" t="s">
        <v>93</v>
      </c>
      <c r="F124" s="381">
        <v>300</v>
      </c>
      <c r="G124" s="366" t="s">
        <v>591</v>
      </c>
      <c r="H124" s="366" t="s">
        <v>587</v>
      </c>
      <c r="I124" s="366">
        <v>13135379</v>
      </c>
      <c r="J124" s="382">
        <v>0.5</v>
      </c>
      <c r="K124" s="366">
        <v>2014</v>
      </c>
      <c r="L124" s="366">
        <v>2024</v>
      </c>
      <c r="M124" s="368" t="s">
        <v>235</v>
      </c>
      <c r="N124" s="366" t="s">
        <v>96</v>
      </c>
      <c r="O124" s="368" t="s">
        <v>109</v>
      </c>
      <c r="P124" s="368" t="s">
        <v>109</v>
      </c>
      <c r="Q124" s="368" t="s">
        <v>147</v>
      </c>
      <c r="R124" s="368" t="s">
        <v>109</v>
      </c>
      <c r="S124" s="368" t="s">
        <v>109</v>
      </c>
      <c r="T124" s="366" t="s">
        <v>148</v>
      </c>
      <c r="U124" s="368" t="s">
        <v>109</v>
      </c>
      <c r="V124" s="368" t="s">
        <v>109</v>
      </c>
      <c r="W124" s="368" t="s">
        <v>109</v>
      </c>
      <c r="X124" s="368" t="s">
        <v>109</v>
      </c>
      <c r="Y124" s="368" t="s">
        <v>109</v>
      </c>
      <c r="Z124" s="368" t="s">
        <v>109</v>
      </c>
      <c r="AA124" s="368" t="s">
        <v>109</v>
      </c>
      <c r="AB124" s="368" t="s">
        <v>109</v>
      </c>
      <c r="AC124" s="368" t="s">
        <v>109</v>
      </c>
      <c r="AD124" s="368" t="s">
        <v>109</v>
      </c>
      <c r="AE124" s="368" t="s">
        <v>109</v>
      </c>
      <c r="AF124" s="368" t="s">
        <v>109</v>
      </c>
      <c r="AG124" s="366" t="s">
        <v>589</v>
      </c>
      <c r="AH124" s="366">
        <v>4</v>
      </c>
      <c r="AI124" s="383" t="s">
        <v>105</v>
      </c>
      <c r="AJ124" s="368" t="s">
        <v>109</v>
      </c>
      <c r="AK124" s="366" t="s">
        <v>114</v>
      </c>
      <c r="AL124" s="384" t="s">
        <v>583</v>
      </c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  <c r="AZ124" s="385"/>
      <c r="BA124" s="385"/>
      <c r="BB124" s="385"/>
      <c r="BC124" s="385"/>
      <c r="BD124" s="385"/>
      <c r="BE124" s="385"/>
      <c r="BF124" s="385"/>
      <c r="BG124" s="385"/>
      <c r="BH124" s="385"/>
      <c r="BI124" s="385"/>
      <c r="BJ124" s="385"/>
      <c r="BK124" s="385"/>
      <c r="BL124" s="385"/>
      <c r="BM124" s="385"/>
      <c r="BN124" s="385"/>
      <c r="BO124" s="385"/>
      <c r="BP124" s="385"/>
      <c r="BQ124" s="385"/>
      <c r="BR124" s="385"/>
      <c r="BS124" s="385"/>
      <c r="BT124" s="385"/>
      <c r="BU124" s="385"/>
      <c r="BV124" s="385"/>
      <c r="BW124" s="385"/>
      <c r="BX124" s="386"/>
    </row>
    <row r="125" spans="1:76" s="389" customFormat="1" x14ac:dyDescent="0.25">
      <c r="A125" s="368"/>
      <c r="B125" s="709" t="s">
        <v>594</v>
      </c>
      <c r="C125" s="710"/>
      <c r="D125" s="710"/>
      <c r="E125" s="710"/>
      <c r="F125" s="710"/>
      <c r="G125" s="710"/>
      <c r="H125" s="710"/>
      <c r="I125" s="710"/>
      <c r="J125" s="710"/>
      <c r="K125" s="710"/>
      <c r="L125" s="710"/>
      <c r="M125" s="710"/>
      <c r="N125" s="710"/>
      <c r="O125" s="710"/>
      <c r="P125" s="710"/>
      <c r="Q125" s="710"/>
      <c r="R125" s="710"/>
      <c r="S125" s="710"/>
      <c r="T125" s="710"/>
      <c r="U125" s="710"/>
      <c r="V125" s="710"/>
      <c r="W125" s="710"/>
      <c r="X125" s="710"/>
      <c r="Y125" s="710"/>
      <c r="Z125" s="710"/>
      <c r="AA125" s="710"/>
      <c r="AB125" s="710"/>
      <c r="AC125" s="710"/>
      <c r="AD125" s="710"/>
      <c r="AE125" s="710"/>
      <c r="AF125" s="710"/>
      <c r="AG125" s="710"/>
      <c r="AH125" s="710"/>
      <c r="AI125" s="710"/>
      <c r="AJ125" s="710"/>
      <c r="AK125" s="710"/>
      <c r="AL125" s="711"/>
      <c r="AM125" s="387"/>
      <c r="AN125" s="387"/>
      <c r="AO125" s="387"/>
      <c r="AP125" s="387"/>
      <c r="AQ125" s="387"/>
      <c r="AR125" s="387"/>
      <c r="AS125" s="387"/>
      <c r="AT125" s="387"/>
      <c r="AU125" s="387"/>
      <c r="AV125" s="387"/>
      <c r="AW125" s="387"/>
      <c r="AX125" s="387"/>
      <c r="AY125" s="387"/>
      <c r="AZ125" s="387"/>
      <c r="BA125" s="387"/>
      <c r="BB125" s="387"/>
      <c r="BC125" s="387"/>
      <c r="BD125" s="387"/>
      <c r="BE125" s="387"/>
      <c r="BF125" s="387"/>
      <c r="BG125" s="387"/>
      <c r="BH125" s="387"/>
      <c r="BI125" s="387"/>
      <c r="BJ125" s="387"/>
      <c r="BK125" s="387"/>
      <c r="BL125" s="387"/>
      <c r="BM125" s="387"/>
      <c r="BN125" s="387"/>
      <c r="BO125" s="387"/>
      <c r="BP125" s="387"/>
      <c r="BQ125" s="387"/>
      <c r="BR125" s="387"/>
      <c r="BS125" s="387"/>
      <c r="BT125" s="387"/>
      <c r="BU125" s="387"/>
      <c r="BV125" s="387"/>
      <c r="BW125" s="387"/>
      <c r="BX125" s="388"/>
    </row>
    <row r="126" spans="1:76" s="383" customFormat="1" ht="78.75" x14ac:dyDescent="0.25">
      <c r="A126" s="379" t="s">
        <v>595</v>
      </c>
      <c r="B126" s="366" t="s">
        <v>92</v>
      </c>
      <c r="C126" s="366" t="s">
        <v>46</v>
      </c>
      <c r="D126" s="366" t="s">
        <v>596</v>
      </c>
      <c r="E126" s="366" t="s">
        <v>93</v>
      </c>
      <c r="F126" s="381">
        <v>300</v>
      </c>
      <c r="G126" s="366" t="s">
        <v>597</v>
      </c>
      <c r="H126" s="366" t="s">
        <v>26</v>
      </c>
      <c r="I126" s="366">
        <v>28836579</v>
      </c>
      <c r="J126" s="382">
        <v>0.5</v>
      </c>
      <c r="K126" s="366">
        <v>2013</v>
      </c>
      <c r="L126" s="366">
        <v>2023</v>
      </c>
      <c r="M126" s="368" t="s">
        <v>235</v>
      </c>
      <c r="N126" s="366" t="s">
        <v>96</v>
      </c>
      <c r="O126" s="368" t="s">
        <v>109</v>
      </c>
      <c r="P126" s="368" t="s">
        <v>109</v>
      </c>
      <c r="Q126" s="366" t="s">
        <v>598</v>
      </c>
      <c r="R126" s="368" t="s">
        <v>109</v>
      </c>
      <c r="S126" s="368" t="s">
        <v>109</v>
      </c>
      <c r="T126" s="366" t="s">
        <v>121</v>
      </c>
      <c r="U126" s="368" t="s">
        <v>109</v>
      </c>
      <c r="V126" s="368" t="s">
        <v>109</v>
      </c>
      <c r="W126" s="368" t="s">
        <v>109</v>
      </c>
      <c r="X126" s="368" t="s">
        <v>109</v>
      </c>
      <c r="Y126" s="368" t="s">
        <v>109</v>
      </c>
      <c r="Z126" s="368" t="s">
        <v>109</v>
      </c>
      <c r="AA126" s="368" t="s">
        <v>109</v>
      </c>
      <c r="AB126" s="368" t="s">
        <v>109</v>
      </c>
      <c r="AC126" s="368" t="s">
        <v>109</v>
      </c>
      <c r="AD126" s="368" t="s">
        <v>109</v>
      </c>
      <c r="AE126" s="368" t="s">
        <v>599</v>
      </c>
      <c r="AF126" s="368" t="s">
        <v>109</v>
      </c>
      <c r="AG126" s="366" t="s">
        <v>600</v>
      </c>
      <c r="AH126" s="366">
        <v>3</v>
      </c>
      <c r="AI126" s="383" t="s">
        <v>105</v>
      </c>
      <c r="AJ126" s="368" t="s">
        <v>109</v>
      </c>
      <c r="AK126" s="366" t="s">
        <v>114</v>
      </c>
      <c r="AL126" s="384" t="s">
        <v>594</v>
      </c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  <c r="AZ126" s="385"/>
      <c r="BA126" s="385"/>
      <c r="BB126" s="385"/>
      <c r="BC126" s="385"/>
      <c r="BD126" s="385"/>
      <c r="BE126" s="385"/>
      <c r="BF126" s="385"/>
      <c r="BG126" s="385"/>
      <c r="BH126" s="385"/>
      <c r="BI126" s="385"/>
      <c r="BJ126" s="385"/>
      <c r="BK126" s="385"/>
      <c r="BL126" s="385"/>
      <c r="BM126" s="385"/>
      <c r="BN126" s="385"/>
      <c r="BO126" s="385"/>
      <c r="BP126" s="385"/>
      <c r="BQ126" s="385"/>
      <c r="BR126" s="385"/>
      <c r="BS126" s="385"/>
      <c r="BT126" s="385"/>
      <c r="BU126" s="385"/>
      <c r="BV126" s="385"/>
      <c r="BW126" s="385"/>
      <c r="BX126" s="386"/>
    </row>
    <row r="127" spans="1:76" s="383" customFormat="1" x14ac:dyDescent="0.25">
      <c r="A127" s="368"/>
      <c r="B127" s="706" t="s">
        <v>605</v>
      </c>
      <c r="C127" s="707"/>
      <c r="D127" s="707"/>
      <c r="E127" s="707"/>
      <c r="F127" s="707"/>
      <c r="G127" s="707"/>
      <c r="H127" s="707"/>
      <c r="I127" s="707"/>
      <c r="J127" s="707"/>
      <c r="K127" s="707"/>
      <c r="L127" s="707"/>
      <c r="M127" s="707"/>
      <c r="N127" s="707"/>
      <c r="O127" s="707"/>
      <c r="P127" s="707"/>
      <c r="Q127" s="707"/>
      <c r="R127" s="707"/>
      <c r="S127" s="707"/>
      <c r="T127" s="707"/>
      <c r="U127" s="707"/>
      <c r="V127" s="707"/>
      <c r="W127" s="707"/>
      <c r="X127" s="707"/>
      <c r="Y127" s="707"/>
      <c r="Z127" s="707"/>
      <c r="AA127" s="707"/>
      <c r="AB127" s="707"/>
      <c r="AC127" s="707"/>
      <c r="AD127" s="707"/>
      <c r="AE127" s="707"/>
      <c r="AF127" s="707"/>
      <c r="AG127" s="707"/>
      <c r="AH127" s="707"/>
      <c r="AI127" s="707"/>
      <c r="AJ127" s="707"/>
      <c r="AK127" s="707"/>
      <c r="AL127" s="708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  <c r="AZ127" s="385"/>
      <c r="BA127" s="385"/>
      <c r="BB127" s="385"/>
      <c r="BC127" s="385"/>
      <c r="BD127" s="385"/>
      <c r="BE127" s="385"/>
      <c r="BF127" s="385"/>
      <c r="BG127" s="385"/>
      <c r="BH127" s="385"/>
      <c r="BI127" s="385"/>
      <c r="BJ127" s="385"/>
      <c r="BK127" s="385"/>
      <c r="BL127" s="385"/>
      <c r="BM127" s="385"/>
      <c r="BN127" s="385"/>
      <c r="BO127" s="385"/>
      <c r="BP127" s="385"/>
      <c r="BQ127" s="385"/>
      <c r="BR127" s="385"/>
      <c r="BS127" s="385"/>
      <c r="BT127" s="385"/>
      <c r="BU127" s="385"/>
      <c r="BV127" s="385"/>
      <c r="BW127" s="385"/>
      <c r="BX127" s="386"/>
    </row>
    <row r="128" spans="1:76" s="383" customFormat="1" ht="126" x14ac:dyDescent="0.25">
      <c r="A128" s="379" t="s">
        <v>606</v>
      </c>
      <c r="B128" s="366" t="s">
        <v>92</v>
      </c>
      <c r="C128" s="366" t="s">
        <v>607</v>
      </c>
      <c r="D128" s="366" t="s">
        <v>608</v>
      </c>
      <c r="E128" s="366" t="s">
        <v>93</v>
      </c>
      <c r="F128" s="381">
        <v>270</v>
      </c>
      <c r="G128" s="366" t="s">
        <v>609</v>
      </c>
      <c r="H128" s="366" t="s">
        <v>36</v>
      </c>
      <c r="I128" s="366">
        <v>18727992</v>
      </c>
      <c r="J128" s="368" t="s">
        <v>129</v>
      </c>
      <c r="K128" s="366">
        <v>2014</v>
      </c>
      <c r="L128" s="366">
        <v>2024</v>
      </c>
      <c r="M128" s="368" t="s">
        <v>235</v>
      </c>
      <c r="N128" s="366" t="s">
        <v>96</v>
      </c>
      <c r="O128" s="368" t="s">
        <v>109</v>
      </c>
      <c r="P128" s="368" t="s">
        <v>109</v>
      </c>
      <c r="Q128" s="366" t="s">
        <v>40</v>
      </c>
      <c r="R128" s="366" t="s">
        <v>610</v>
      </c>
      <c r="S128" s="366">
        <v>0.5</v>
      </c>
      <c r="T128" s="366" t="s">
        <v>121</v>
      </c>
      <c r="U128" s="390">
        <v>41720</v>
      </c>
      <c r="V128" s="368" t="s">
        <v>109</v>
      </c>
      <c r="W128" s="368" t="s">
        <v>109</v>
      </c>
      <c r="X128" s="368" t="s">
        <v>109</v>
      </c>
      <c r="Y128" s="368" t="s">
        <v>109</v>
      </c>
      <c r="Z128" s="368" t="s">
        <v>109</v>
      </c>
      <c r="AA128" s="368" t="s">
        <v>109</v>
      </c>
      <c r="AB128" s="368" t="s">
        <v>109</v>
      </c>
      <c r="AC128" s="368" t="s">
        <v>109</v>
      </c>
      <c r="AD128" s="368" t="s">
        <v>109</v>
      </c>
      <c r="AE128" s="368" t="s">
        <v>109</v>
      </c>
      <c r="AF128" s="368" t="s">
        <v>109</v>
      </c>
      <c r="AG128" s="366" t="s">
        <v>611</v>
      </c>
      <c r="AH128" s="366">
        <v>3</v>
      </c>
      <c r="AI128" s="383" t="s">
        <v>105</v>
      </c>
      <c r="AJ128" s="368" t="s">
        <v>109</v>
      </c>
      <c r="AK128" s="366" t="s">
        <v>114</v>
      </c>
      <c r="AL128" s="384" t="s">
        <v>612</v>
      </c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  <c r="BA128" s="385"/>
      <c r="BB128" s="385"/>
      <c r="BC128" s="385"/>
      <c r="BD128" s="385"/>
      <c r="BE128" s="385"/>
      <c r="BF128" s="385"/>
      <c r="BG128" s="385"/>
      <c r="BH128" s="385"/>
      <c r="BI128" s="385"/>
      <c r="BJ128" s="385"/>
      <c r="BK128" s="385"/>
      <c r="BL128" s="385"/>
      <c r="BM128" s="385"/>
      <c r="BN128" s="385"/>
      <c r="BO128" s="385"/>
      <c r="BP128" s="385"/>
      <c r="BQ128" s="385"/>
      <c r="BR128" s="385"/>
      <c r="BS128" s="385"/>
      <c r="BT128" s="385"/>
      <c r="BU128" s="385"/>
      <c r="BV128" s="385"/>
      <c r="BW128" s="385"/>
      <c r="BX128" s="386"/>
    </row>
    <row r="129" spans="1:76" s="383" customFormat="1" x14ac:dyDescent="0.25">
      <c r="A129" s="368"/>
      <c r="B129" s="706" t="s">
        <v>613</v>
      </c>
      <c r="C129" s="707"/>
      <c r="D129" s="707"/>
      <c r="E129" s="707"/>
      <c r="F129" s="707"/>
      <c r="G129" s="707"/>
      <c r="H129" s="707"/>
      <c r="I129" s="707"/>
      <c r="J129" s="707"/>
      <c r="K129" s="707"/>
      <c r="L129" s="707"/>
      <c r="M129" s="707"/>
      <c r="N129" s="707"/>
      <c r="O129" s="707"/>
      <c r="P129" s="707"/>
      <c r="Q129" s="707"/>
      <c r="R129" s="707"/>
      <c r="S129" s="707"/>
      <c r="T129" s="707"/>
      <c r="U129" s="707"/>
      <c r="V129" s="707"/>
      <c r="W129" s="707"/>
      <c r="X129" s="707"/>
      <c r="Y129" s="707"/>
      <c r="Z129" s="707"/>
      <c r="AA129" s="707"/>
      <c r="AB129" s="707"/>
      <c r="AC129" s="707"/>
      <c r="AD129" s="707"/>
      <c r="AE129" s="707"/>
      <c r="AF129" s="707"/>
      <c r="AG129" s="707"/>
      <c r="AH129" s="707"/>
      <c r="AI129" s="707"/>
      <c r="AJ129" s="707"/>
      <c r="AK129" s="707"/>
      <c r="AL129" s="708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  <c r="BA129" s="385"/>
      <c r="BB129" s="385"/>
      <c r="BC129" s="385"/>
      <c r="BD129" s="385"/>
      <c r="BE129" s="385"/>
      <c r="BF129" s="385"/>
      <c r="BG129" s="385"/>
      <c r="BH129" s="385"/>
      <c r="BI129" s="385"/>
      <c r="BJ129" s="385"/>
      <c r="BK129" s="385"/>
      <c r="BL129" s="385"/>
      <c r="BM129" s="385"/>
      <c r="BN129" s="385"/>
      <c r="BO129" s="385"/>
      <c r="BP129" s="385"/>
      <c r="BQ129" s="385"/>
      <c r="BR129" s="385"/>
      <c r="BS129" s="385"/>
      <c r="BT129" s="385"/>
      <c r="BU129" s="385"/>
      <c r="BV129" s="385"/>
      <c r="BW129" s="385"/>
      <c r="BX129" s="386"/>
    </row>
    <row r="130" spans="1:76" s="383" customFormat="1" ht="94.5" x14ac:dyDescent="0.25">
      <c r="A130" s="379" t="s">
        <v>614</v>
      </c>
      <c r="B130" s="366" t="s">
        <v>615</v>
      </c>
      <c r="C130" s="366" t="s">
        <v>603</v>
      </c>
      <c r="D130" s="366" t="s">
        <v>616</v>
      </c>
      <c r="E130" s="366" t="s">
        <v>93</v>
      </c>
      <c r="F130" s="381">
        <v>40</v>
      </c>
      <c r="G130" s="366" t="s">
        <v>617</v>
      </c>
      <c r="H130" s="366" t="s">
        <v>36</v>
      </c>
      <c r="I130" s="391">
        <v>5364186</v>
      </c>
      <c r="J130" s="366">
        <v>0.5</v>
      </c>
      <c r="K130" s="390" t="s">
        <v>618</v>
      </c>
      <c r="L130" s="390" t="s">
        <v>619</v>
      </c>
      <c r="M130" s="368" t="s">
        <v>235</v>
      </c>
      <c r="N130" s="366" t="s">
        <v>96</v>
      </c>
      <c r="O130" s="368" t="s">
        <v>109</v>
      </c>
      <c r="P130" s="368" t="s">
        <v>109</v>
      </c>
      <c r="Q130" s="366" t="s">
        <v>620</v>
      </c>
      <c r="R130" s="366" t="s">
        <v>621</v>
      </c>
      <c r="S130" s="366">
        <v>0.5</v>
      </c>
      <c r="T130" s="366" t="s">
        <v>121</v>
      </c>
      <c r="U130" s="368" t="s">
        <v>109</v>
      </c>
      <c r="V130" s="368" t="s">
        <v>109</v>
      </c>
      <c r="W130" s="368" t="s">
        <v>109</v>
      </c>
      <c r="X130" s="368" t="s">
        <v>109</v>
      </c>
      <c r="Y130" s="368" t="s">
        <v>109</v>
      </c>
      <c r="Z130" s="368" t="s">
        <v>109</v>
      </c>
      <c r="AA130" s="368" t="s">
        <v>109</v>
      </c>
      <c r="AB130" s="368" t="s">
        <v>109</v>
      </c>
      <c r="AC130" s="368" t="s">
        <v>109</v>
      </c>
      <c r="AD130" s="368" t="s">
        <v>109</v>
      </c>
      <c r="AE130" s="368" t="s">
        <v>109</v>
      </c>
      <c r="AF130" s="368" t="s">
        <v>109</v>
      </c>
      <c r="AG130" s="366" t="s">
        <v>622</v>
      </c>
      <c r="AH130" s="366">
        <v>3</v>
      </c>
      <c r="AI130" s="383" t="s">
        <v>105</v>
      </c>
      <c r="AJ130" s="368" t="s">
        <v>109</v>
      </c>
      <c r="AK130" s="366" t="s">
        <v>114</v>
      </c>
      <c r="AL130" s="384" t="s">
        <v>613</v>
      </c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  <c r="BA130" s="385"/>
      <c r="BB130" s="385"/>
      <c r="BC130" s="385"/>
      <c r="BD130" s="385"/>
      <c r="BE130" s="385"/>
      <c r="BF130" s="385"/>
      <c r="BG130" s="385"/>
      <c r="BH130" s="385"/>
      <c r="BI130" s="385"/>
      <c r="BJ130" s="385"/>
      <c r="BK130" s="385"/>
      <c r="BL130" s="385"/>
      <c r="BM130" s="385"/>
      <c r="BN130" s="385"/>
      <c r="BO130" s="385"/>
      <c r="BP130" s="385"/>
      <c r="BQ130" s="385"/>
      <c r="BR130" s="385"/>
      <c r="BS130" s="385"/>
      <c r="BT130" s="385"/>
      <c r="BU130" s="385"/>
      <c r="BV130" s="385"/>
      <c r="BW130" s="385"/>
      <c r="BX130" s="386"/>
    </row>
    <row r="131" spans="1:76" s="389" customFormat="1" ht="15.75" customHeight="1" x14ac:dyDescent="0.25">
      <c r="A131" s="379"/>
      <c r="B131" s="706" t="s">
        <v>624</v>
      </c>
      <c r="C131" s="707"/>
      <c r="D131" s="707"/>
      <c r="E131" s="707"/>
      <c r="F131" s="707"/>
      <c r="G131" s="707"/>
      <c r="H131" s="707"/>
      <c r="I131" s="707"/>
      <c r="J131" s="707"/>
      <c r="K131" s="707"/>
      <c r="L131" s="707"/>
      <c r="M131" s="707"/>
      <c r="N131" s="707"/>
      <c r="O131" s="707"/>
      <c r="P131" s="707"/>
      <c r="Q131" s="707"/>
      <c r="R131" s="707"/>
      <c r="S131" s="707"/>
      <c r="T131" s="707"/>
      <c r="U131" s="707"/>
      <c r="V131" s="707"/>
      <c r="W131" s="707"/>
      <c r="X131" s="707"/>
      <c r="Y131" s="707"/>
      <c r="Z131" s="707"/>
      <c r="AA131" s="707"/>
      <c r="AB131" s="707"/>
      <c r="AC131" s="707"/>
      <c r="AD131" s="707"/>
      <c r="AE131" s="707"/>
      <c r="AF131" s="707"/>
      <c r="AG131" s="707"/>
      <c r="AH131" s="707"/>
      <c r="AI131" s="707"/>
      <c r="AJ131" s="707"/>
      <c r="AK131" s="707"/>
      <c r="AL131" s="708"/>
      <c r="AM131" s="387"/>
      <c r="AN131" s="387"/>
      <c r="AO131" s="387"/>
      <c r="AP131" s="387"/>
      <c r="AQ131" s="387"/>
      <c r="AR131" s="387"/>
      <c r="AS131" s="387"/>
      <c r="AT131" s="387"/>
      <c r="AU131" s="387"/>
      <c r="AV131" s="387"/>
      <c r="AW131" s="387"/>
      <c r="AX131" s="387"/>
      <c r="AY131" s="387"/>
      <c r="AZ131" s="387"/>
      <c r="BA131" s="387"/>
      <c r="BB131" s="387"/>
      <c r="BC131" s="387"/>
      <c r="BD131" s="387"/>
      <c r="BE131" s="387"/>
      <c r="BF131" s="387"/>
      <c r="BG131" s="387"/>
      <c r="BH131" s="387"/>
      <c r="BI131" s="387"/>
      <c r="BJ131" s="387"/>
      <c r="BK131" s="387"/>
      <c r="BL131" s="387"/>
      <c r="BM131" s="387"/>
      <c r="BN131" s="387"/>
      <c r="BO131" s="387"/>
      <c r="BP131" s="387"/>
      <c r="BQ131" s="387"/>
      <c r="BR131" s="387"/>
      <c r="BS131" s="387"/>
      <c r="BT131" s="387"/>
      <c r="BU131" s="387"/>
      <c r="BV131" s="387"/>
      <c r="BW131" s="387"/>
      <c r="BX131" s="388"/>
    </row>
    <row r="132" spans="1:76" s="383" customFormat="1" ht="78.75" customHeight="1" x14ac:dyDescent="0.25">
      <c r="A132" s="379" t="s">
        <v>625</v>
      </c>
      <c r="B132" s="366" t="s">
        <v>92</v>
      </c>
      <c r="C132" s="366" t="s">
        <v>623</v>
      </c>
      <c r="D132" s="366" t="s">
        <v>626</v>
      </c>
      <c r="E132" s="366" t="s">
        <v>93</v>
      </c>
      <c r="F132" s="381">
        <f>1000*0.024</f>
        <v>24</v>
      </c>
      <c r="G132" s="366" t="s">
        <v>559</v>
      </c>
      <c r="H132" s="366" t="s">
        <v>26</v>
      </c>
      <c r="I132" s="368" t="s">
        <v>627</v>
      </c>
      <c r="J132" s="382">
        <v>0.5</v>
      </c>
      <c r="K132" s="366">
        <v>2010</v>
      </c>
      <c r="L132" s="366">
        <v>2020</v>
      </c>
      <c r="M132" s="368" t="s">
        <v>235</v>
      </c>
      <c r="N132" s="366" t="s">
        <v>96</v>
      </c>
      <c r="O132" s="368" t="s">
        <v>109</v>
      </c>
      <c r="P132" s="368" t="s">
        <v>109</v>
      </c>
      <c r="Q132" s="366" t="s">
        <v>41</v>
      </c>
      <c r="R132" s="368" t="s">
        <v>109</v>
      </c>
      <c r="S132" s="368" t="s">
        <v>109</v>
      </c>
      <c r="T132" s="366" t="s">
        <v>197</v>
      </c>
      <c r="U132" s="368" t="s">
        <v>109</v>
      </c>
      <c r="V132" s="368" t="s">
        <v>109</v>
      </c>
      <c r="W132" s="368" t="s">
        <v>109</v>
      </c>
      <c r="X132" s="368" t="s">
        <v>109</v>
      </c>
      <c r="Y132" s="368" t="s">
        <v>109</v>
      </c>
      <c r="Z132" s="368" t="s">
        <v>109</v>
      </c>
      <c r="AA132" s="368" t="s">
        <v>109</v>
      </c>
      <c r="AB132" s="368" t="s">
        <v>109</v>
      </c>
      <c r="AC132" s="368" t="s">
        <v>109</v>
      </c>
      <c r="AD132" s="368" t="s">
        <v>109</v>
      </c>
      <c r="AE132" s="368" t="s">
        <v>109</v>
      </c>
      <c r="AF132" s="368" t="s">
        <v>109</v>
      </c>
      <c r="AG132" s="366" t="s">
        <v>150</v>
      </c>
      <c r="AH132" s="366">
        <v>3</v>
      </c>
      <c r="AI132" s="383" t="s">
        <v>105</v>
      </c>
      <c r="AJ132" s="368" t="s">
        <v>109</v>
      </c>
      <c r="AK132" s="366" t="s">
        <v>114</v>
      </c>
      <c r="AL132" s="384" t="s">
        <v>628</v>
      </c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  <c r="BA132" s="385"/>
      <c r="BB132" s="385"/>
      <c r="BC132" s="385"/>
      <c r="BD132" s="385"/>
      <c r="BE132" s="385"/>
      <c r="BF132" s="385"/>
      <c r="BG132" s="385"/>
      <c r="BH132" s="385"/>
      <c r="BI132" s="385"/>
      <c r="BJ132" s="385"/>
      <c r="BK132" s="385"/>
      <c r="BL132" s="385"/>
      <c r="BM132" s="385"/>
      <c r="BN132" s="385"/>
      <c r="BO132" s="385"/>
      <c r="BP132" s="385"/>
      <c r="BQ132" s="385"/>
      <c r="BR132" s="385"/>
      <c r="BS132" s="385"/>
      <c r="BT132" s="385"/>
      <c r="BU132" s="385"/>
      <c r="BV132" s="385"/>
      <c r="BW132" s="385"/>
      <c r="BX132" s="386"/>
    </row>
    <row r="133" spans="1:76" s="96" customFormat="1" x14ac:dyDescent="0.25">
      <c r="A133" s="90"/>
      <c r="B133" s="700" t="s">
        <v>629</v>
      </c>
      <c r="C133" s="701"/>
      <c r="D133" s="701"/>
      <c r="E133" s="701"/>
      <c r="F133" s="701"/>
      <c r="G133" s="701"/>
      <c r="H133" s="701"/>
      <c r="I133" s="701"/>
      <c r="J133" s="701"/>
      <c r="K133" s="701"/>
      <c r="L133" s="701"/>
      <c r="M133" s="701"/>
      <c r="N133" s="701"/>
      <c r="O133" s="701"/>
      <c r="P133" s="701"/>
      <c r="Q133" s="701"/>
      <c r="R133" s="701"/>
      <c r="S133" s="701"/>
      <c r="T133" s="701"/>
      <c r="U133" s="701"/>
      <c r="V133" s="701"/>
      <c r="W133" s="701"/>
      <c r="X133" s="701"/>
      <c r="Y133" s="701"/>
      <c r="Z133" s="701"/>
      <c r="AA133" s="701"/>
      <c r="AB133" s="701"/>
      <c r="AC133" s="701"/>
      <c r="AD133" s="701"/>
      <c r="AE133" s="701"/>
      <c r="AF133" s="701"/>
      <c r="AG133" s="701"/>
      <c r="AH133" s="701"/>
      <c r="AI133" s="701"/>
      <c r="AJ133" s="701"/>
      <c r="AK133" s="701"/>
      <c r="AL133" s="702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5"/>
    </row>
    <row r="134" spans="1:76" s="383" customFormat="1" ht="78.75" x14ac:dyDescent="0.25">
      <c r="A134" s="379" t="s">
        <v>630</v>
      </c>
      <c r="B134" s="380" t="s">
        <v>323</v>
      </c>
      <c r="C134" s="380" t="s">
        <v>37</v>
      </c>
      <c r="D134" s="380" t="s">
        <v>631</v>
      </c>
      <c r="E134" s="366" t="s">
        <v>93</v>
      </c>
      <c r="F134" s="381">
        <v>400</v>
      </c>
      <c r="G134" s="366" t="s">
        <v>632</v>
      </c>
      <c r="H134" s="366" t="s">
        <v>633</v>
      </c>
      <c r="I134" s="391">
        <v>27398113</v>
      </c>
      <c r="J134" s="382" t="s">
        <v>95</v>
      </c>
      <c r="K134" s="390">
        <v>41708</v>
      </c>
      <c r="L134" s="390">
        <v>45361</v>
      </c>
      <c r="M134" s="368" t="s">
        <v>235</v>
      </c>
      <c r="N134" s="366" t="s">
        <v>96</v>
      </c>
      <c r="O134" s="368" t="s">
        <v>109</v>
      </c>
      <c r="P134" s="368" t="s">
        <v>109</v>
      </c>
      <c r="Q134" s="368" t="s">
        <v>634</v>
      </c>
      <c r="R134" s="368" t="s">
        <v>635</v>
      </c>
      <c r="S134" s="368" t="s">
        <v>103</v>
      </c>
      <c r="T134" s="390">
        <v>44711</v>
      </c>
      <c r="U134" s="368" t="s">
        <v>104</v>
      </c>
      <c r="V134" s="368" t="s">
        <v>104</v>
      </c>
      <c r="W134" s="368" t="s">
        <v>104</v>
      </c>
      <c r="X134" s="368" t="s">
        <v>636</v>
      </c>
      <c r="Y134" s="368" t="s">
        <v>637</v>
      </c>
      <c r="Z134" s="368" t="s">
        <v>104</v>
      </c>
      <c r="AA134" s="368" t="s">
        <v>552</v>
      </c>
      <c r="AB134" s="368" t="s">
        <v>104</v>
      </c>
      <c r="AC134" s="368" t="s">
        <v>104</v>
      </c>
      <c r="AD134" s="368" t="s">
        <v>104</v>
      </c>
      <c r="AE134" s="368" t="s">
        <v>104</v>
      </c>
      <c r="AF134" s="368" t="s">
        <v>109</v>
      </c>
      <c r="AG134" s="366" t="s">
        <v>638</v>
      </c>
      <c r="AH134" s="366">
        <v>3</v>
      </c>
      <c r="AI134" s="383" t="s">
        <v>105</v>
      </c>
      <c r="AJ134" s="368" t="s">
        <v>109</v>
      </c>
      <c r="AK134" s="366" t="s">
        <v>114</v>
      </c>
      <c r="AL134" s="384" t="str">
        <f>B133</f>
        <v xml:space="preserve"> ООО "Уренгоймеханизация"</v>
      </c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  <c r="BA134" s="385"/>
      <c r="BB134" s="385"/>
      <c r="BC134" s="385"/>
      <c r="BD134" s="385"/>
      <c r="BE134" s="385"/>
      <c r="BF134" s="385"/>
      <c r="BG134" s="385"/>
      <c r="BH134" s="385"/>
      <c r="BI134" s="385"/>
      <c r="BJ134" s="385"/>
      <c r="BK134" s="385"/>
      <c r="BL134" s="385"/>
      <c r="BM134" s="385"/>
      <c r="BN134" s="385"/>
      <c r="BO134" s="385"/>
      <c r="BP134" s="385"/>
      <c r="BQ134" s="385"/>
      <c r="BR134" s="385"/>
      <c r="BS134" s="385"/>
      <c r="BT134" s="385"/>
      <c r="BU134" s="385"/>
      <c r="BV134" s="385"/>
      <c r="BW134" s="385"/>
      <c r="BX134" s="386"/>
    </row>
    <row r="135" spans="1:76" s="389" customFormat="1" x14ac:dyDescent="0.25">
      <c r="A135" s="379"/>
      <c r="B135" s="703" t="s">
        <v>639</v>
      </c>
      <c r="C135" s="704"/>
      <c r="D135" s="704"/>
      <c r="E135" s="704"/>
      <c r="F135" s="704"/>
      <c r="G135" s="704"/>
      <c r="H135" s="704"/>
      <c r="I135" s="704"/>
      <c r="J135" s="704"/>
      <c r="K135" s="704"/>
      <c r="L135" s="704"/>
      <c r="M135" s="704"/>
      <c r="N135" s="704"/>
      <c r="O135" s="704"/>
      <c r="P135" s="704"/>
      <c r="Q135" s="704"/>
      <c r="R135" s="704"/>
      <c r="S135" s="704"/>
      <c r="T135" s="704"/>
      <c r="U135" s="704"/>
      <c r="V135" s="704"/>
      <c r="W135" s="704"/>
      <c r="X135" s="704"/>
      <c r="Y135" s="704"/>
      <c r="Z135" s="704"/>
      <c r="AA135" s="704"/>
      <c r="AB135" s="704"/>
      <c r="AC135" s="704"/>
      <c r="AD135" s="704"/>
      <c r="AE135" s="704"/>
      <c r="AF135" s="704"/>
      <c r="AG135" s="704"/>
      <c r="AH135" s="704"/>
      <c r="AI135" s="704"/>
      <c r="AJ135" s="704"/>
      <c r="AK135" s="704"/>
      <c r="AL135" s="705"/>
      <c r="AM135" s="387"/>
      <c r="AN135" s="387"/>
      <c r="AO135" s="387"/>
      <c r="AP135" s="387"/>
      <c r="AQ135" s="387"/>
      <c r="AR135" s="387"/>
      <c r="AS135" s="387"/>
      <c r="AT135" s="387"/>
      <c r="AU135" s="387"/>
      <c r="AV135" s="387"/>
      <c r="AW135" s="387"/>
      <c r="AX135" s="387"/>
      <c r="AY135" s="387"/>
      <c r="AZ135" s="387"/>
      <c r="BA135" s="387"/>
      <c r="BB135" s="387"/>
      <c r="BC135" s="387"/>
      <c r="BD135" s="387"/>
      <c r="BE135" s="387"/>
      <c r="BF135" s="387"/>
      <c r="BG135" s="387"/>
      <c r="BH135" s="387"/>
      <c r="BI135" s="387"/>
      <c r="BJ135" s="387"/>
      <c r="BK135" s="387"/>
      <c r="BL135" s="387"/>
      <c r="BM135" s="387"/>
      <c r="BN135" s="387"/>
      <c r="BO135" s="387"/>
      <c r="BP135" s="387"/>
      <c r="BQ135" s="387"/>
      <c r="BR135" s="387"/>
      <c r="BS135" s="387"/>
      <c r="BT135" s="387"/>
      <c r="BU135" s="387"/>
      <c r="BV135" s="387"/>
      <c r="BW135" s="387"/>
      <c r="BX135" s="388"/>
    </row>
    <row r="136" spans="1:76" s="383" customFormat="1" ht="78.75" x14ac:dyDescent="0.25">
      <c r="A136" s="379" t="s">
        <v>640</v>
      </c>
      <c r="B136" s="380" t="s">
        <v>92</v>
      </c>
      <c r="C136" s="380" t="s">
        <v>623</v>
      </c>
      <c r="D136" s="380" t="s">
        <v>641</v>
      </c>
      <c r="E136" s="366" t="s">
        <v>93</v>
      </c>
      <c r="F136" s="381">
        <v>125</v>
      </c>
      <c r="G136" s="366" t="s">
        <v>642</v>
      </c>
      <c r="H136" s="366" t="s">
        <v>643</v>
      </c>
      <c r="I136" s="391">
        <v>21966008</v>
      </c>
      <c r="J136" s="382">
        <v>1</v>
      </c>
      <c r="K136" s="390">
        <v>41821</v>
      </c>
      <c r="L136" s="390">
        <v>45474</v>
      </c>
      <c r="M136" s="368" t="s">
        <v>235</v>
      </c>
      <c r="N136" s="366" t="s">
        <v>96</v>
      </c>
      <c r="O136" s="368" t="s">
        <v>109</v>
      </c>
      <c r="P136" s="368" t="s">
        <v>109</v>
      </c>
      <c r="Q136" s="368" t="s">
        <v>379</v>
      </c>
      <c r="R136" s="368" t="s">
        <v>644</v>
      </c>
      <c r="S136" s="368" t="s">
        <v>103</v>
      </c>
      <c r="T136" s="366" t="s">
        <v>253</v>
      </c>
      <c r="U136" s="390">
        <v>42007</v>
      </c>
      <c r="V136" s="368" t="s">
        <v>104</v>
      </c>
      <c r="W136" s="368" t="s">
        <v>104</v>
      </c>
      <c r="X136" s="368" t="s">
        <v>109</v>
      </c>
      <c r="Y136" s="368" t="s">
        <v>104</v>
      </c>
      <c r="Z136" s="368" t="s">
        <v>104</v>
      </c>
      <c r="AA136" s="368" t="s">
        <v>104</v>
      </c>
      <c r="AB136" s="368" t="s">
        <v>104</v>
      </c>
      <c r="AC136" s="368" t="s">
        <v>104</v>
      </c>
      <c r="AD136" s="368" t="s">
        <v>104</v>
      </c>
      <c r="AE136" s="368" t="s">
        <v>104</v>
      </c>
      <c r="AF136" s="368" t="s">
        <v>104</v>
      </c>
      <c r="AG136" s="366" t="s">
        <v>645</v>
      </c>
      <c r="AH136" s="366">
        <v>3</v>
      </c>
      <c r="AI136" s="383" t="s">
        <v>105</v>
      </c>
      <c r="AJ136" s="368" t="s">
        <v>109</v>
      </c>
      <c r="AK136" s="366" t="s">
        <v>114</v>
      </c>
      <c r="AL136" s="384" t="str">
        <f>B135</f>
        <v xml:space="preserve"> ООО "СеверВтормет и К"</v>
      </c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  <c r="BA136" s="385"/>
      <c r="BB136" s="385"/>
      <c r="BC136" s="385"/>
      <c r="BD136" s="385"/>
      <c r="BE136" s="385"/>
      <c r="BF136" s="385"/>
      <c r="BG136" s="385"/>
      <c r="BH136" s="385"/>
      <c r="BI136" s="385"/>
      <c r="BJ136" s="385"/>
      <c r="BK136" s="385"/>
      <c r="BL136" s="385"/>
      <c r="BM136" s="385"/>
      <c r="BN136" s="385"/>
      <c r="BO136" s="385"/>
      <c r="BP136" s="385"/>
      <c r="BQ136" s="385"/>
      <c r="BR136" s="385"/>
      <c r="BS136" s="385"/>
      <c r="BT136" s="385"/>
      <c r="BU136" s="385"/>
      <c r="BV136" s="385"/>
      <c r="BW136" s="385"/>
      <c r="BX136" s="386"/>
    </row>
    <row r="137" spans="1:76" s="96" customFormat="1" x14ac:dyDescent="0.25">
      <c r="A137" s="126" t="s">
        <v>649</v>
      </c>
      <c r="B137" s="669" t="s">
        <v>650</v>
      </c>
      <c r="C137" s="670"/>
      <c r="D137" s="670"/>
      <c r="E137" s="670"/>
      <c r="F137" s="670"/>
      <c r="G137" s="670"/>
      <c r="H137" s="670"/>
      <c r="I137" s="670"/>
      <c r="J137" s="670"/>
      <c r="K137" s="670"/>
      <c r="L137" s="670"/>
      <c r="M137" s="670"/>
      <c r="N137" s="670"/>
      <c r="O137" s="670"/>
      <c r="P137" s="670"/>
      <c r="Q137" s="670"/>
      <c r="R137" s="670"/>
      <c r="S137" s="670"/>
      <c r="T137" s="670"/>
      <c r="U137" s="670"/>
      <c r="V137" s="670"/>
      <c r="W137" s="670"/>
      <c r="X137" s="670"/>
      <c r="Y137" s="670"/>
      <c r="Z137" s="670"/>
      <c r="AA137" s="670"/>
      <c r="AB137" s="670"/>
      <c r="AC137" s="670"/>
      <c r="AD137" s="670"/>
      <c r="AE137" s="670"/>
      <c r="AF137" s="670"/>
      <c r="AG137" s="670"/>
      <c r="AH137" s="670"/>
      <c r="AI137" s="670"/>
      <c r="AJ137" s="670"/>
      <c r="AK137" s="670"/>
      <c r="AL137" s="671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5"/>
    </row>
    <row r="138" spans="1:76" s="86" customFormat="1" ht="78.75" x14ac:dyDescent="0.25">
      <c r="A138" s="89" t="s">
        <v>651</v>
      </c>
      <c r="B138" s="87" t="s">
        <v>303</v>
      </c>
      <c r="C138" s="87" t="s">
        <v>652</v>
      </c>
      <c r="D138" s="87" t="s">
        <v>653</v>
      </c>
      <c r="E138" s="87" t="s">
        <v>93</v>
      </c>
      <c r="F138" s="196">
        <v>80</v>
      </c>
      <c r="G138" s="132" t="s">
        <v>654</v>
      </c>
      <c r="H138" s="89" t="s">
        <v>655</v>
      </c>
      <c r="I138" s="89" t="s">
        <v>656</v>
      </c>
      <c r="J138" s="112">
        <v>0.5</v>
      </c>
      <c r="K138" s="91">
        <v>42565</v>
      </c>
      <c r="L138" s="91">
        <v>46217</v>
      </c>
      <c r="M138" s="89" t="s">
        <v>235</v>
      </c>
      <c r="N138" s="87" t="s">
        <v>96</v>
      </c>
      <c r="O138" s="89" t="s">
        <v>97</v>
      </c>
      <c r="P138" s="89" t="s">
        <v>657</v>
      </c>
      <c r="Q138" s="193" t="s">
        <v>658</v>
      </c>
      <c r="R138" s="193" t="s">
        <v>659</v>
      </c>
      <c r="S138" s="193" t="s">
        <v>103</v>
      </c>
      <c r="T138" s="193" t="s">
        <v>253</v>
      </c>
      <c r="U138" s="193" t="s">
        <v>660</v>
      </c>
      <c r="V138" s="193" t="s">
        <v>661</v>
      </c>
      <c r="W138" s="193" t="s">
        <v>304</v>
      </c>
      <c r="X138" s="193" t="s">
        <v>662</v>
      </c>
      <c r="Y138" s="193" t="s">
        <v>663</v>
      </c>
      <c r="Z138" s="193" t="s">
        <v>388</v>
      </c>
      <c r="AA138" s="193" t="s">
        <v>138</v>
      </c>
      <c r="AB138" s="193" t="s">
        <v>664</v>
      </c>
      <c r="AC138" s="193" t="s">
        <v>665</v>
      </c>
      <c r="AD138" s="193" t="s">
        <v>228</v>
      </c>
      <c r="AE138" s="193" t="s">
        <v>666</v>
      </c>
      <c r="AF138" s="217" t="s">
        <v>109</v>
      </c>
      <c r="AG138" s="672" t="s">
        <v>104</v>
      </c>
      <c r="AH138" s="672" t="s">
        <v>104</v>
      </c>
      <c r="AI138" s="86" t="s">
        <v>105</v>
      </c>
      <c r="AJ138" s="87" t="s">
        <v>104</v>
      </c>
      <c r="AK138" s="87" t="s">
        <v>114</v>
      </c>
      <c r="AL138" s="92" t="s">
        <v>107</v>
      </c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93"/>
    </row>
    <row r="139" spans="1:76" s="86" customFormat="1" ht="47.25" x14ac:dyDescent="0.25">
      <c r="A139" s="89" t="s">
        <v>667</v>
      </c>
      <c r="B139" s="87" t="s">
        <v>303</v>
      </c>
      <c r="C139" s="87" t="s">
        <v>668</v>
      </c>
      <c r="D139" s="87" t="s">
        <v>669</v>
      </c>
      <c r="E139" s="87" t="s">
        <v>93</v>
      </c>
      <c r="F139" s="196">
        <v>80</v>
      </c>
      <c r="G139" s="132" t="s">
        <v>540</v>
      </c>
      <c r="H139" s="89" t="s">
        <v>655</v>
      </c>
      <c r="I139" s="89" t="s">
        <v>670</v>
      </c>
      <c r="J139" s="112">
        <v>0.5</v>
      </c>
      <c r="K139" s="91">
        <v>42565</v>
      </c>
      <c r="L139" s="91">
        <v>46217</v>
      </c>
      <c r="M139" s="89" t="s">
        <v>235</v>
      </c>
      <c r="N139" s="87" t="s">
        <v>96</v>
      </c>
      <c r="O139" s="89" t="s">
        <v>97</v>
      </c>
      <c r="P139" s="89" t="s">
        <v>671</v>
      </c>
      <c r="Q139" s="193" t="s">
        <v>658</v>
      </c>
      <c r="R139" s="193" t="s">
        <v>672</v>
      </c>
      <c r="S139" s="193" t="s">
        <v>103</v>
      </c>
      <c r="T139" s="193" t="s">
        <v>253</v>
      </c>
      <c r="U139" s="193" t="s">
        <v>664</v>
      </c>
      <c r="V139" s="193" t="s">
        <v>673</v>
      </c>
      <c r="W139" s="193" t="s">
        <v>304</v>
      </c>
      <c r="X139" s="193" t="s">
        <v>662</v>
      </c>
      <c r="Y139" s="193" t="s">
        <v>674</v>
      </c>
      <c r="Z139" s="193" t="s">
        <v>388</v>
      </c>
      <c r="AA139" s="193" t="s">
        <v>138</v>
      </c>
      <c r="AB139" s="193" t="s">
        <v>664</v>
      </c>
      <c r="AC139" s="193" t="s">
        <v>665</v>
      </c>
      <c r="AD139" s="193" t="s">
        <v>228</v>
      </c>
      <c r="AE139" s="193" t="s">
        <v>666</v>
      </c>
      <c r="AF139" s="217" t="s">
        <v>109</v>
      </c>
      <c r="AG139" s="674"/>
      <c r="AH139" s="674"/>
      <c r="AI139" s="86" t="s">
        <v>105</v>
      </c>
      <c r="AJ139" s="87" t="s">
        <v>104</v>
      </c>
      <c r="AK139" s="87"/>
      <c r="AL139" s="92" t="s">
        <v>107</v>
      </c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9"/>
      <c r="BK139" s="69"/>
      <c r="BL139" s="69"/>
      <c r="BM139" s="69"/>
      <c r="BN139" s="69"/>
      <c r="BO139" s="69"/>
      <c r="BP139" s="69"/>
      <c r="BQ139" s="69"/>
      <c r="BR139" s="69"/>
      <c r="BS139" s="69"/>
      <c r="BT139" s="69"/>
      <c r="BU139" s="69"/>
      <c r="BV139" s="69"/>
      <c r="BW139" s="69"/>
      <c r="BX139" s="93"/>
    </row>
    <row r="140" spans="1:76" s="96" customFormat="1" x14ac:dyDescent="0.25">
      <c r="A140" s="126" t="s">
        <v>675</v>
      </c>
      <c r="B140" s="669" t="s">
        <v>676</v>
      </c>
      <c r="C140" s="670"/>
      <c r="D140" s="670"/>
      <c r="E140" s="670"/>
      <c r="F140" s="670"/>
      <c r="G140" s="670"/>
      <c r="H140" s="670"/>
      <c r="I140" s="670"/>
      <c r="J140" s="670"/>
      <c r="K140" s="670"/>
      <c r="L140" s="670"/>
      <c r="M140" s="670"/>
      <c r="N140" s="670"/>
      <c r="O140" s="670"/>
      <c r="P140" s="670"/>
      <c r="Q140" s="670"/>
      <c r="R140" s="670"/>
      <c r="S140" s="670"/>
      <c r="T140" s="670"/>
      <c r="U140" s="670"/>
      <c r="V140" s="670"/>
      <c r="W140" s="670"/>
      <c r="X140" s="670"/>
      <c r="Y140" s="670"/>
      <c r="Z140" s="670"/>
      <c r="AA140" s="670"/>
      <c r="AB140" s="670"/>
      <c r="AC140" s="670"/>
      <c r="AD140" s="670"/>
      <c r="AE140" s="670"/>
      <c r="AF140" s="670"/>
      <c r="AG140" s="670"/>
      <c r="AH140" s="670"/>
      <c r="AI140" s="670"/>
      <c r="AJ140" s="670"/>
      <c r="AK140" s="670"/>
      <c r="AL140" s="671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5"/>
    </row>
    <row r="141" spans="1:76" s="86" customFormat="1" ht="47.25" customHeight="1" x14ac:dyDescent="0.25">
      <c r="A141" s="148" t="s">
        <v>677</v>
      </c>
      <c r="B141" s="132" t="s">
        <v>593</v>
      </c>
      <c r="C141" s="87" t="s">
        <v>678</v>
      </c>
      <c r="D141" s="87" t="s">
        <v>679</v>
      </c>
      <c r="E141" s="87" t="s">
        <v>93</v>
      </c>
      <c r="F141" s="241">
        <v>950</v>
      </c>
      <c r="G141" s="87" t="s">
        <v>680</v>
      </c>
      <c r="H141" s="89" t="s">
        <v>681</v>
      </c>
      <c r="I141" s="193" t="s">
        <v>1102</v>
      </c>
      <c r="J141" s="112" t="s">
        <v>103</v>
      </c>
      <c r="K141" s="91">
        <v>43741</v>
      </c>
      <c r="L141" s="91">
        <v>49585</v>
      </c>
      <c r="M141" s="87">
        <v>16</v>
      </c>
      <c r="N141" s="87" t="s">
        <v>96</v>
      </c>
      <c r="O141" s="89" t="s">
        <v>97</v>
      </c>
      <c r="P141" s="193" t="s">
        <v>684</v>
      </c>
      <c r="Q141" s="87" t="s">
        <v>528</v>
      </c>
      <c r="R141" s="193" t="s">
        <v>104</v>
      </c>
      <c r="S141" s="87">
        <v>0.5</v>
      </c>
      <c r="T141" s="87" t="s">
        <v>159</v>
      </c>
      <c r="U141" s="193" t="s">
        <v>104</v>
      </c>
      <c r="V141" s="193" t="s">
        <v>104</v>
      </c>
      <c r="W141" s="193" t="s">
        <v>104</v>
      </c>
      <c r="X141" s="89" t="s">
        <v>551</v>
      </c>
      <c r="Y141" s="193" t="s">
        <v>104</v>
      </c>
      <c r="Z141" s="89"/>
      <c r="AA141" s="89" t="s">
        <v>552</v>
      </c>
      <c r="AB141" s="193" t="s">
        <v>104</v>
      </c>
      <c r="AC141" s="193" t="s">
        <v>104</v>
      </c>
      <c r="AD141" s="193" t="s">
        <v>104</v>
      </c>
      <c r="AE141" s="193" t="s">
        <v>553</v>
      </c>
      <c r="AF141" s="193" t="s">
        <v>104</v>
      </c>
      <c r="AG141" s="146" t="s">
        <v>685</v>
      </c>
      <c r="AH141" s="146">
        <v>2</v>
      </c>
      <c r="AI141" s="86" t="s">
        <v>105</v>
      </c>
      <c r="AJ141" s="87" t="s">
        <v>104</v>
      </c>
      <c r="AK141" s="146" t="s">
        <v>106</v>
      </c>
      <c r="AL141" s="137" t="s">
        <v>686</v>
      </c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9"/>
      <c r="BK141" s="69"/>
      <c r="BL141" s="69"/>
      <c r="BM141" s="69"/>
      <c r="BN141" s="69"/>
      <c r="BO141" s="69"/>
      <c r="BP141" s="69"/>
      <c r="BQ141" s="69"/>
      <c r="BR141" s="69"/>
      <c r="BS141" s="69"/>
      <c r="BT141" s="69"/>
      <c r="BU141" s="69"/>
      <c r="BV141" s="69"/>
      <c r="BW141" s="69"/>
      <c r="BX141" s="93"/>
    </row>
    <row r="142" spans="1:76" s="96" customFormat="1" ht="15.75" customHeight="1" x14ac:dyDescent="0.25">
      <c r="A142" s="126" t="s">
        <v>687</v>
      </c>
      <c r="B142" s="669" t="s">
        <v>688</v>
      </c>
      <c r="C142" s="670"/>
      <c r="D142" s="670"/>
      <c r="E142" s="670"/>
      <c r="F142" s="670"/>
      <c r="G142" s="670"/>
      <c r="H142" s="670"/>
      <c r="I142" s="670"/>
      <c r="J142" s="670"/>
      <c r="K142" s="670"/>
      <c r="L142" s="670"/>
      <c r="M142" s="670"/>
      <c r="N142" s="670"/>
      <c r="O142" s="670"/>
      <c r="P142" s="670"/>
      <c r="Q142" s="670"/>
      <c r="R142" s="670"/>
      <c r="S142" s="670"/>
      <c r="T142" s="670"/>
      <c r="U142" s="670"/>
      <c r="V142" s="670"/>
      <c r="W142" s="670"/>
      <c r="X142" s="670"/>
      <c r="Y142" s="670"/>
      <c r="Z142" s="670"/>
      <c r="AA142" s="670"/>
      <c r="AB142" s="670"/>
      <c r="AC142" s="670"/>
      <c r="AD142" s="670"/>
      <c r="AE142" s="670"/>
      <c r="AF142" s="670"/>
      <c r="AG142" s="670"/>
      <c r="AH142" s="670"/>
      <c r="AI142" s="670"/>
      <c r="AJ142" s="670"/>
      <c r="AK142" s="670"/>
      <c r="AL142" s="671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5"/>
    </row>
    <row r="143" spans="1:76" s="211" customFormat="1" ht="78.75" customHeight="1" x14ac:dyDescent="0.25">
      <c r="A143" s="246" t="s">
        <v>689</v>
      </c>
      <c r="B143" s="257" t="s">
        <v>593</v>
      </c>
      <c r="C143" s="243" t="s">
        <v>690</v>
      </c>
      <c r="D143" s="243" t="s">
        <v>691</v>
      </c>
      <c r="E143" s="243" t="s">
        <v>93</v>
      </c>
      <c r="F143" s="260">
        <f>1000*0.06</f>
        <v>60</v>
      </c>
      <c r="G143" s="243" t="s">
        <v>692</v>
      </c>
      <c r="H143" s="243" t="s">
        <v>693</v>
      </c>
      <c r="I143" s="243">
        <v>10035</v>
      </c>
      <c r="J143" s="243">
        <v>0.5</v>
      </c>
      <c r="K143" s="243" t="s">
        <v>682</v>
      </c>
      <c r="L143" s="243" t="s">
        <v>683</v>
      </c>
      <c r="M143" s="243">
        <v>10</v>
      </c>
      <c r="N143" s="243" t="s">
        <v>96</v>
      </c>
      <c r="O143" s="269" t="s">
        <v>104</v>
      </c>
      <c r="P143" s="269" t="s">
        <v>104</v>
      </c>
      <c r="Q143" s="243" t="s">
        <v>30</v>
      </c>
      <c r="R143" s="269" t="s">
        <v>104</v>
      </c>
      <c r="S143" s="269" t="s">
        <v>104</v>
      </c>
      <c r="T143" s="243" t="s">
        <v>136</v>
      </c>
      <c r="U143" s="269" t="s">
        <v>104</v>
      </c>
      <c r="V143" s="269" t="s">
        <v>104</v>
      </c>
      <c r="W143" s="269" t="s">
        <v>104</v>
      </c>
      <c r="X143" s="269" t="s">
        <v>104</v>
      </c>
      <c r="Y143" s="269" t="s">
        <v>104</v>
      </c>
      <c r="Z143" s="269" t="s">
        <v>104</v>
      </c>
      <c r="AA143" s="243" t="s">
        <v>552</v>
      </c>
      <c r="AB143" s="269" t="s">
        <v>104</v>
      </c>
      <c r="AC143" s="269" t="s">
        <v>104</v>
      </c>
      <c r="AD143" s="269" t="s">
        <v>104</v>
      </c>
      <c r="AE143" s="269" t="s">
        <v>104</v>
      </c>
      <c r="AF143" s="246" t="s">
        <v>109</v>
      </c>
      <c r="AG143" s="243" t="s">
        <v>694</v>
      </c>
      <c r="AH143" s="243">
        <v>3</v>
      </c>
      <c r="AI143" s="211" t="s">
        <v>105</v>
      </c>
      <c r="AJ143" s="243" t="s">
        <v>104</v>
      </c>
      <c r="AK143" s="243" t="s">
        <v>114</v>
      </c>
      <c r="AL143" s="247" t="s">
        <v>695</v>
      </c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  <c r="BI143" s="209"/>
      <c r="BJ143" s="209"/>
      <c r="BK143" s="209"/>
      <c r="BL143" s="209"/>
      <c r="BM143" s="209"/>
      <c r="BN143" s="209"/>
      <c r="BO143" s="209"/>
      <c r="BP143" s="209"/>
      <c r="BQ143" s="209"/>
      <c r="BR143" s="209"/>
      <c r="BS143" s="209"/>
      <c r="BT143" s="209"/>
      <c r="BU143" s="209"/>
      <c r="BV143" s="209"/>
      <c r="BW143" s="209"/>
      <c r="BX143" s="210"/>
    </row>
    <row r="144" spans="1:76" s="96" customFormat="1" ht="15.75" customHeight="1" x14ac:dyDescent="0.25">
      <c r="A144" s="126" t="s">
        <v>696</v>
      </c>
      <c r="B144" s="690" t="s">
        <v>697</v>
      </c>
      <c r="C144" s="691"/>
      <c r="D144" s="691"/>
      <c r="E144" s="691"/>
      <c r="F144" s="691"/>
      <c r="G144" s="691"/>
      <c r="H144" s="691"/>
      <c r="I144" s="691"/>
      <c r="J144" s="691"/>
      <c r="K144" s="691"/>
      <c r="L144" s="691"/>
      <c r="M144" s="691"/>
      <c r="N144" s="691"/>
      <c r="O144" s="691"/>
      <c r="P144" s="691"/>
      <c r="Q144" s="691"/>
      <c r="R144" s="691"/>
      <c r="S144" s="691"/>
      <c r="T144" s="691"/>
      <c r="U144" s="691"/>
      <c r="V144" s="691"/>
      <c r="W144" s="691"/>
      <c r="X144" s="691"/>
      <c r="Y144" s="691"/>
      <c r="Z144" s="691"/>
      <c r="AA144" s="691"/>
      <c r="AB144" s="691"/>
      <c r="AC144" s="691"/>
      <c r="AD144" s="691"/>
      <c r="AE144" s="691"/>
      <c r="AF144" s="691"/>
      <c r="AG144" s="691"/>
      <c r="AH144" s="691"/>
      <c r="AI144" s="691"/>
      <c r="AJ144" s="691"/>
      <c r="AK144" s="691"/>
      <c r="AL144" s="699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5"/>
    </row>
    <row r="145" spans="1:76" s="211" customFormat="1" ht="78.75" customHeight="1" x14ac:dyDescent="0.25">
      <c r="A145" s="246" t="s">
        <v>698</v>
      </c>
      <c r="B145" s="265" t="s">
        <v>699</v>
      </c>
      <c r="C145" s="265" t="s">
        <v>700</v>
      </c>
      <c r="D145" s="265" t="s">
        <v>701</v>
      </c>
      <c r="E145" s="265" t="s">
        <v>646</v>
      </c>
      <c r="F145" s="271">
        <v>400</v>
      </c>
      <c r="G145" s="246" t="s">
        <v>702</v>
      </c>
      <c r="H145" s="269" t="s">
        <v>261</v>
      </c>
      <c r="I145" s="269" t="s">
        <v>703</v>
      </c>
      <c r="J145" s="272">
        <v>0.5</v>
      </c>
      <c r="K145" s="246" t="s">
        <v>704</v>
      </c>
      <c r="L145" s="246" t="s">
        <v>705</v>
      </c>
      <c r="M145" s="246" t="s">
        <v>235</v>
      </c>
      <c r="N145" s="269" t="s">
        <v>96</v>
      </c>
      <c r="O145" s="246" t="s">
        <v>104</v>
      </c>
      <c r="P145" s="246" t="s">
        <v>104</v>
      </c>
      <c r="Q145" s="246" t="s">
        <v>706</v>
      </c>
      <c r="R145" s="246" t="s">
        <v>707</v>
      </c>
      <c r="S145" s="246" t="s">
        <v>103</v>
      </c>
      <c r="T145" s="246" t="s">
        <v>113</v>
      </c>
      <c r="U145" s="246" t="s">
        <v>647</v>
      </c>
      <c r="V145" s="246" t="s">
        <v>708</v>
      </c>
      <c r="W145" s="246" t="s">
        <v>235</v>
      </c>
      <c r="X145" s="246" t="s">
        <v>104</v>
      </c>
      <c r="Y145" s="246" t="s">
        <v>104</v>
      </c>
      <c r="Z145" s="246" t="s">
        <v>104</v>
      </c>
      <c r="AA145" s="246" t="s">
        <v>104</v>
      </c>
      <c r="AB145" s="246" t="s">
        <v>104</v>
      </c>
      <c r="AC145" s="246" t="s">
        <v>104</v>
      </c>
      <c r="AD145" s="246" t="s">
        <v>104</v>
      </c>
      <c r="AE145" s="246" t="s">
        <v>104</v>
      </c>
      <c r="AF145" s="246" t="s">
        <v>109</v>
      </c>
      <c r="AG145" s="269" t="s">
        <v>709</v>
      </c>
      <c r="AH145" s="265">
        <v>3</v>
      </c>
      <c r="AI145" s="211" t="s">
        <v>105</v>
      </c>
      <c r="AJ145" s="246"/>
      <c r="AK145" s="243" t="s">
        <v>114</v>
      </c>
      <c r="AL145" s="247" t="s">
        <v>710</v>
      </c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  <c r="BI145" s="209"/>
      <c r="BJ145" s="209"/>
      <c r="BK145" s="209"/>
      <c r="BL145" s="209"/>
      <c r="BM145" s="209"/>
      <c r="BN145" s="209"/>
      <c r="BO145" s="209"/>
      <c r="BP145" s="209"/>
      <c r="BQ145" s="209"/>
      <c r="BR145" s="209"/>
      <c r="BS145" s="209"/>
      <c r="BT145" s="209"/>
      <c r="BU145" s="209"/>
      <c r="BV145" s="209"/>
      <c r="BW145" s="209"/>
      <c r="BX145" s="210"/>
    </row>
    <row r="146" spans="1:76" s="96" customFormat="1" x14ac:dyDescent="0.25">
      <c r="A146" s="126" t="s">
        <v>122</v>
      </c>
      <c r="B146" s="649" t="s">
        <v>713</v>
      </c>
      <c r="C146" s="650"/>
      <c r="D146" s="650"/>
      <c r="E146" s="650"/>
      <c r="F146" s="650"/>
      <c r="G146" s="650"/>
      <c r="H146" s="650"/>
      <c r="I146" s="650"/>
      <c r="J146" s="650"/>
      <c r="K146" s="650"/>
      <c r="L146" s="650"/>
      <c r="M146" s="650"/>
      <c r="N146" s="650"/>
      <c r="O146" s="650"/>
      <c r="P146" s="650"/>
      <c r="Q146" s="650"/>
      <c r="R146" s="650"/>
      <c r="S146" s="650"/>
      <c r="T146" s="650"/>
      <c r="U146" s="650"/>
      <c r="V146" s="650"/>
      <c r="W146" s="650"/>
      <c r="X146" s="650"/>
      <c r="Y146" s="650"/>
      <c r="Z146" s="650"/>
      <c r="AA146" s="650"/>
      <c r="AB146" s="650"/>
      <c r="AC146" s="650"/>
      <c r="AD146" s="650"/>
      <c r="AE146" s="650"/>
      <c r="AF146" s="650"/>
      <c r="AG146" s="650"/>
      <c r="AH146" s="650"/>
      <c r="AI146" s="650"/>
      <c r="AJ146" s="650"/>
      <c r="AK146" s="650"/>
      <c r="AL146" s="651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5"/>
    </row>
    <row r="147" spans="1:76" s="211" customFormat="1" ht="78.75" x14ac:dyDescent="0.25">
      <c r="A147" s="246" t="s">
        <v>124</v>
      </c>
      <c r="B147" s="243" t="s">
        <v>712</v>
      </c>
      <c r="C147" s="273" t="s">
        <v>714</v>
      </c>
      <c r="D147" s="243" t="s">
        <v>715</v>
      </c>
      <c r="E147" s="257" t="s">
        <v>93</v>
      </c>
      <c r="F147" s="244">
        <f>1000*0.042</f>
        <v>42</v>
      </c>
      <c r="G147" s="243" t="s">
        <v>716</v>
      </c>
      <c r="H147" s="257" t="s">
        <v>717</v>
      </c>
      <c r="I147" s="246" t="s">
        <v>718</v>
      </c>
      <c r="J147" s="257">
        <v>0.5</v>
      </c>
      <c r="K147" s="257">
        <v>2012</v>
      </c>
      <c r="L147" s="257">
        <v>2022</v>
      </c>
      <c r="M147" s="257">
        <v>10</v>
      </c>
      <c r="N147" s="269" t="s">
        <v>96</v>
      </c>
      <c r="O147" s="246" t="s">
        <v>104</v>
      </c>
      <c r="P147" s="246" t="s">
        <v>104</v>
      </c>
      <c r="Q147" s="246" t="s">
        <v>104</v>
      </c>
      <c r="R147" s="246" t="s">
        <v>104</v>
      </c>
      <c r="S147" s="246" t="s">
        <v>104</v>
      </c>
      <c r="T147" s="246" t="s">
        <v>177</v>
      </c>
      <c r="U147" s="246" t="s">
        <v>104</v>
      </c>
      <c r="V147" s="246" t="s">
        <v>104</v>
      </c>
      <c r="W147" s="246" t="s">
        <v>104</v>
      </c>
      <c r="X147" s="246" t="s">
        <v>104</v>
      </c>
      <c r="Y147" s="246" t="s">
        <v>104</v>
      </c>
      <c r="Z147" s="246" t="s">
        <v>104</v>
      </c>
      <c r="AA147" s="246" t="s">
        <v>104</v>
      </c>
      <c r="AB147" s="246" t="s">
        <v>104</v>
      </c>
      <c r="AC147" s="246" t="s">
        <v>104</v>
      </c>
      <c r="AD147" s="246" t="s">
        <v>104</v>
      </c>
      <c r="AE147" s="246" t="s">
        <v>104</v>
      </c>
      <c r="AF147" s="246" t="s">
        <v>104</v>
      </c>
      <c r="AG147" s="243" t="s">
        <v>592</v>
      </c>
      <c r="AH147" s="243">
        <v>3</v>
      </c>
      <c r="AI147" s="211" t="s">
        <v>105</v>
      </c>
      <c r="AJ147" s="243" t="s">
        <v>104</v>
      </c>
      <c r="AK147" s="243" t="s">
        <v>114</v>
      </c>
      <c r="AL147" s="274" t="s">
        <v>713</v>
      </c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  <c r="BF147" s="209"/>
      <c r="BG147" s="209"/>
      <c r="BH147" s="209"/>
      <c r="BI147" s="209"/>
      <c r="BJ147" s="209"/>
      <c r="BK147" s="209"/>
      <c r="BL147" s="209"/>
      <c r="BM147" s="209"/>
      <c r="BN147" s="209"/>
      <c r="BO147" s="209"/>
      <c r="BP147" s="209"/>
      <c r="BQ147" s="209"/>
      <c r="BR147" s="209"/>
      <c r="BS147" s="209"/>
      <c r="BT147" s="209"/>
      <c r="BU147" s="209"/>
      <c r="BV147" s="209"/>
      <c r="BW147" s="209"/>
      <c r="BX147" s="210"/>
    </row>
    <row r="148" spans="1:76" s="96" customFormat="1" x14ac:dyDescent="0.25">
      <c r="A148" s="126" t="s">
        <v>101</v>
      </c>
      <c r="B148" s="649" t="s">
        <v>719</v>
      </c>
      <c r="C148" s="650"/>
      <c r="D148" s="650"/>
      <c r="E148" s="650"/>
      <c r="F148" s="650"/>
      <c r="G148" s="650"/>
      <c r="H148" s="650"/>
      <c r="I148" s="650"/>
      <c r="J148" s="650"/>
      <c r="K148" s="650"/>
      <c r="L148" s="650"/>
      <c r="M148" s="650"/>
      <c r="N148" s="650"/>
      <c r="O148" s="650"/>
      <c r="P148" s="650"/>
      <c r="Q148" s="650"/>
      <c r="R148" s="650"/>
      <c r="S148" s="650"/>
      <c r="T148" s="650"/>
      <c r="U148" s="650"/>
      <c r="V148" s="650"/>
      <c r="W148" s="650"/>
      <c r="X148" s="650"/>
      <c r="Y148" s="650"/>
      <c r="Z148" s="650"/>
      <c r="AA148" s="650"/>
      <c r="AB148" s="650"/>
      <c r="AC148" s="650"/>
      <c r="AD148" s="650"/>
      <c r="AE148" s="650"/>
      <c r="AF148" s="650"/>
      <c r="AG148" s="650"/>
      <c r="AH148" s="650"/>
      <c r="AI148" s="650"/>
      <c r="AJ148" s="650"/>
      <c r="AK148" s="650"/>
      <c r="AL148" s="651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5"/>
    </row>
    <row r="149" spans="1:76" s="211" customFormat="1" ht="94.5" x14ac:dyDescent="0.25">
      <c r="A149" s="246" t="s">
        <v>227</v>
      </c>
      <c r="B149" s="243" t="s">
        <v>720</v>
      </c>
      <c r="C149" s="273" t="s">
        <v>721</v>
      </c>
      <c r="D149" s="243" t="s">
        <v>722</v>
      </c>
      <c r="E149" s="257" t="s">
        <v>93</v>
      </c>
      <c r="F149" s="244">
        <f>1000*0.005</f>
        <v>5</v>
      </c>
      <c r="G149" s="243" t="s">
        <v>723</v>
      </c>
      <c r="H149" s="257" t="s">
        <v>724</v>
      </c>
      <c r="I149" s="246" t="s">
        <v>725</v>
      </c>
      <c r="J149" s="257">
        <v>1</v>
      </c>
      <c r="K149" s="256" t="s">
        <v>726</v>
      </c>
      <c r="L149" s="256" t="s">
        <v>727</v>
      </c>
      <c r="M149" s="257">
        <v>10</v>
      </c>
      <c r="N149" s="243" t="s">
        <v>96</v>
      </c>
      <c r="O149" s="246" t="s">
        <v>104</v>
      </c>
      <c r="P149" s="246" t="s">
        <v>104</v>
      </c>
      <c r="Q149" s="246" t="s">
        <v>104</v>
      </c>
      <c r="R149" s="246"/>
      <c r="S149" s="246"/>
      <c r="T149" s="246" t="s">
        <v>201</v>
      </c>
      <c r="U149" s="246"/>
      <c r="V149" s="246"/>
      <c r="W149" s="246"/>
      <c r="X149" s="246" t="s">
        <v>104</v>
      </c>
      <c r="Y149" s="246"/>
      <c r="Z149" s="246"/>
      <c r="AA149" s="246" t="s">
        <v>104</v>
      </c>
      <c r="AB149" s="246"/>
      <c r="AC149" s="246"/>
      <c r="AD149" s="246"/>
      <c r="AE149" s="246"/>
      <c r="AF149" s="257" t="s">
        <v>104</v>
      </c>
      <c r="AG149" s="243" t="s">
        <v>581</v>
      </c>
      <c r="AH149" s="243">
        <v>3</v>
      </c>
      <c r="AI149" s="211" t="s">
        <v>105</v>
      </c>
      <c r="AJ149" s="243" t="s">
        <v>104</v>
      </c>
      <c r="AK149" s="243" t="s">
        <v>116</v>
      </c>
      <c r="AL149" s="274" t="s">
        <v>719</v>
      </c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  <c r="BI149" s="209"/>
      <c r="BJ149" s="209"/>
      <c r="BK149" s="209"/>
      <c r="BL149" s="209"/>
      <c r="BM149" s="209"/>
      <c r="BN149" s="209"/>
      <c r="BO149" s="209"/>
      <c r="BP149" s="209"/>
      <c r="BQ149" s="209"/>
      <c r="BR149" s="209"/>
      <c r="BS149" s="209"/>
      <c r="BT149" s="209"/>
      <c r="BU149" s="209"/>
      <c r="BV149" s="209"/>
      <c r="BW149" s="209"/>
      <c r="BX149" s="210"/>
    </row>
    <row r="150" spans="1:76" s="96" customFormat="1" x14ac:dyDescent="0.25">
      <c r="A150" s="126" t="s">
        <v>228</v>
      </c>
      <c r="B150" s="692" t="s">
        <v>728</v>
      </c>
      <c r="C150" s="693"/>
      <c r="D150" s="693"/>
      <c r="E150" s="693"/>
      <c r="F150" s="693"/>
      <c r="G150" s="693"/>
      <c r="H150" s="693"/>
      <c r="I150" s="693"/>
      <c r="J150" s="693"/>
      <c r="K150" s="693"/>
      <c r="L150" s="693"/>
      <c r="M150" s="693"/>
      <c r="N150" s="693"/>
      <c r="O150" s="693"/>
      <c r="P150" s="693"/>
      <c r="Q150" s="693"/>
      <c r="R150" s="693"/>
      <c r="S150" s="693"/>
      <c r="T150" s="693"/>
      <c r="U150" s="693"/>
      <c r="V150" s="693"/>
      <c r="W150" s="693"/>
      <c r="X150" s="693"/>
      <c r="Y150" s="693"/>
      <c r="Z150" s="693"/>
      <c r="AA150" s="693"/>
      <c r="AB150" s="693"/>
      <c r="AC150" s="693"/>
      <c r="AD150" s="693"/>
      <c r="AE150" s="693"/>
      <c r="AF150" s="693"/>
      <c r="AG150" s="693"/>
      <c r="AH150" s="693"/>
      <c r="AI150" s="693"/>
      <c r="AJ150" s="693"/>
      <c r="AK150" s="693"/>
      <c r="AL150" s="6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5"/>
    </row>
    <row r="151" spans="1:76" s="211" customFormat="1" ht="94.5" x14ac:dyDescent="0.25">
      <c r="A151" s="246" t="s">
        <v>230</v>
      </c>
      <c r="B151" s="243" t="s">
        <v>729</v>
      </c>
      <c r="C151" s="273" t="s">
        <v>721</v>
      </c>
      <c r="D151" s="243" t="s">
        <v>730</v>
      </c>
      <c r="E151" s="257" t="s">
        <v>93</v>
      </c>
      <c r="F151" s="244">
        <v>126</v>
      </c>
      <c r="G151" s="243" t="s">
        <v>731</v>
      </c>
      <c r="H151" s="275" t="s">
        <v>17</v>
      </c>
      <c r="I151" s="276" t="s">
        <v>28</v>
      </c>
      <c r="J151" s="276" t="s">
        <v>201</v>
      </c>
      <c r="K151" s="257">
        <v>2012</v>
      </c>
      <c r="L151" s="257">
        <v>2022</v>
      </c>
      <c r="M151" s="257">
        <v>10</v>
      </c>
      <c r="N151" s="243" t="s">
        <v>96</v>
      </c>
      <c r="O151" s="246" t="s">
        <v>104</v>
      </c>
      <c r="P151" s="246" t="s">
        <v>104</v>
      </c>
      <c r="Q151" s="246" t="s">
        <v>104</v>
      </c>
      <c r="R151" s="246"/>
      <c r="S151" s="246"/>
      <c r="T151" s="246" t="s">
        <v>201</v>
      </c>
      <c r="U151" s="246"/>
      <c r="V151" s="246"/>
      <c r="W151" s="246"/>
      <c r="X151" s="246" t="s">
        <v>104</v>
      </c>
      <c r="Y151" s="246"/>
      <c r="Z151" s="246"/>
      <c r="AA151" s="257" t="s">
        <v>104</v>
      </c>
      <c r="AB151" s="257"/>
      <c r="AC151" s="257"/>
      <c r="AD151" s="257"/>
      <c r="AE151" s="257"/>
      <c r="AF151" s="257" t="s">
        <v>104</v>
      </c>
      <c r="AG151" s="243" t="s">
        <v>732</v>
      </c>
      <c r="AH151" s="243">
        <v>3</v>
      </c>
      <c r="AI151" s="211" t="s">
        <v>105</v>
      </c>
      <c r="AJ151" s="243" t="s">
        <v>104</v>
      </c>
      <c r="AK151" s="243" t="s">
        <v>114</v>
      </c>
      <c r="AL151" s="274" t="s">
        <v>733</v>
      </c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  <c r="BI151" s="209"/>
      <c r="BJ151" s="209"/>
      <c r="BK151" s="209"/>
      <c r="BL151" s="209"/>
      <c r="BM151" s="209"/>
      <c r="BN151" s="209"/>
      <c r="BO151" s="209"/>
      <c r="BP151" s="209"/>
      <c r="BQ151" s="209"/>
      <c r="BR151" s="209"/>
      <c r="BS151" s="209"/>
      <c r="BT151" s="209"/>
      <c r="BU151" s="209"/>
      <c r="BV151" s="209"/>
      <c r="BW151" s="209"/>
      <c r="BX151" s="210"/>
    </row>
    <row r="152" spans="1:76" s="96" customFormat="1" x14ac:dyDescent="0.25">
      <c r="A152" s="126" t="s">
        <v>246</v>
      </c>
      <c r="B152" s="649" t="s">
        <v>734</v>
      </c>
      <c r="C152" s="650"/>
      <c r="D152" s="650"/>
      <c r="E152" s="650"/>
      <c r="F152" s="650"/>
      <c r="G152" s="650"/>
      <c r="H152" s="650"/>
      <c r="I152" s="650"/>
      <c r="J152" s="650"/>
      <c r="K152" s="650"/>
      <c r="L152" s="650"/>
      <c r="M152" s="650"/>
      <c r="N152" s="650"/>
      <c r="O152" s="650"/>
      <c r="P152" s="650"/>
      <c r="Q152" s="650"/>
      <c r="R152" s="650"/>
      <c r="S152" s="650"/>
      <c r="T152" s="650"/>
      <c r="U152" s="650"/>
      <c r="V152" s="650"/>
      <c r="W152" s="650"/>
      <c r="X152" s="650"/>
      <c r="Y152" s="650"/>
      <c r="Z152" s="650"/>
      <c r="AA152" s="650"/>
      <c r="AB152" s="650"/>
      <c r="AC152" s="650"/>
      <c r="AD152" s="650"/>
      <c r="AE152" s="650"/>
      <c r="AF152" s="650"/>
      <c r="AG152" s="650"/>
      <c r="AH152" s="650"/>
      <c r="AI152" s="650"/>
      <c r="AJ152" s="650"/>
      <c r="AK152" s="650"/>
      <c r="AL152" s="651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5"/>
    </row>
    <row r="153" spans="1:76" s="211" customFormat="1" ht="47.25" x14ac:dyDescent="0.25">
      <c r="A153" s="695" t="s">
        <v>247</v>
      </c>
      <c r="B153" s="684" t="s">
        <v>92</v>
      </c>
      <c r="C153" s="273" t="s">
        <v>735</v>
      </c>
      <c r="D153" s="243" t="s">
        <v>736</v>
      </c>
      <c r="E153" s="257" t="s">
        <v>93</v>
      </c>
      <c r="F153" s="697">
        <v>105</v>
      </c>
      <c r="G153" s="243" t="s">
        <v>737</v>
      </c>
      <c r="H153" s="277" t="s">
        <v>604</v>
      </c>
      <c r="I153" s="246" t="s">
        <v>738</v>
      </c>
      <c r="J153" s="257">
        <v>1</v>
      </c>
      <c r="K153" s="260" t="s">
        <v>739</v>
      </c>
      <c r="L153" s="257" t="s">
        <v>740</v>
      </c>
      <c r="M153" s="257">
        <v>16</v>
      </c>
      <c r="N153" s="243" t="s">
        <v>96</v>
      </c>
      <c r="O153" s="246" t="s">
        <v>104</v>
      </c>
      <c r="P153" s="246" t="s">
        <v>104</v>
      </c>
      <c r="Q153" s="246" t="s">
        <v>741</v>
      </c>
      <c r="R153" s="246" t="s">
        <v>42</v>
      </c>
      <c r="S153" s="246" t="s">
        <v>103</v>
      </c>
      <c r="T153" s="257" t="s">
        <v>113</v>
      </c>
      <c r="U153" s="256">
        <v>43101</v>
      </c>
      <c r="V153" s="256">
        <v>46023</v>
      </c>
      <c r="W153" s="257">
        <v>8</v>
      </c>
      <c r="X153" s="246" t="s">
        <v>104</v>
      </c>
      <c r="Y153" s="246" t="s">
        <v>104</v>
      </c>
      <c r="Z153" s="246" t="s">
        <v>104</v>
      </c>
      <c r="AA153" s="246" t="s">
        <v>104</v>
      </c>
      <c r="AB153" s="246" t="s">
        <v>104</v>
      </c>
      <c r="AC153" s="246" t="s">
        <v>104</v>
      </c>
      <c r="AD153" s="246" t="s">
        <v>104</v>
      </c>
      <c r="AE153" s="246" t="s">
        <v>104</v>
      </c>
      <c r="AF153" s="246" t="s">
        <v>104</v>
      </c>
      <c r="AG153" s="243" t="s">
        <v>554</v>
      </c>
      <c r="AH153" s="243">
        <v>3</v>
      </c>
      <c r="AI153" s="211" t="s">
        <v>105</v>
      </c>
      <c r="AJ153" s="243" t="s">
        <v>104</v>
      </c>
      <c r="AK153" s="684" t="s">
        <v>114</v>
      </c>
      <c r="AL153" s="274" t="s">
        <v>742</v>
      </c>
      <c r="AM153" s="209"/>
      <c r="AN153" s="209"/>
      <c r="AO153" s="209"/>
      <c r="AP153" s="209"/>
      <c r="AQ153" s="209"/>
      <c r="AR153" s="209"/>
      <c r="AS153" s="209"/>
      <c r="AT153" s="209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  <c r="BF153" s="209"/>
      <c r="BG153" s="209"/>
      <c r="BH153" s="209"/>
      <c r="BI153" s="209"/>
      <c r="BJ153" s="209"/>
      <c r="BK153" s="209"/>
      <c r="BL153" s="209"/>
      <c r="BM153" s="209"/>
      <c r="BN153" s="209"/>
      <c r="BO153" s="209"/>
      <c r="BP153" s="209"/>
      <c r="BQ153" s="209"/>
      <c r="BR153" s="209"/>
      <c r="BS153" s="209"/>
      <c r="BT153" s="209"/>
      <c r="BU153" s="209"/>
      <c r="BV153" s="209"/>
      <c r="BW153" s="209"/>
      <c r="BX153" s="210"/>
    </row>
    <row r="154" spans="1:76" s="211" customFormat="1" ht="47.25" x14ac:dyDescent="0.25">
      <c r="A154" s="696"/>
      <c r="B154" s="686"/>
      <c r="C154" s="273" t="s">
        <v>735</v>
      </c>
      <c r="D154" s="243" t="s">
        <v>736</v>
      </c>
      <c r="E154" s="257" t="s">
        <v>93</v>
      </c>
      <c r="F154" s="698"/>
      <c r="G154" s="243" t="s">
        <v>743</v>
      </c>
      <c r="H154" s="277" t="s">
        <v>604</v>
      </c>
      <c r="I154" s="246" t="s">
        <v>744</v>
      </c>
      <c r="J154" s="257">
        <v>1</v>
      </c>
      <c r="K154" s="257" t="s">
        <v>739</v>
      </c>
      <c r="L154" s="257" t="s">
        <v>740</v>
      </c>
      <c r="M154" s="257">
        <v>16</v>
      </c>
      <c r="N154" s="243" t="s">
        <v>96</v>
      </c>
      <c r="O154" s="246" t="s">
        <v>104</v>
      </c>
      <c r="P154" s="246" t="s">
        <v>104</v>
      </c>
      <c r="Q154" s="246" t="s">
        <v>741</v>
      </c>
      <c r="R154" s="246" t="s">
        <v>42</v>
      </c>
      <c r="S154" s="246" t="s">
        <v>103</v>
      </c>
      <c r="T154" s="257" t="s">
        <v>113</v>
      </c>
      <c r="U154" s="256">
        <v>43101</v>
      </c>
      <c r="V154" s="256">
        <v>46023</v>
      </c>
      <c r="W154" s="257">
        <v>8</v>
      </c>
      <c r="X154" s="246" t="s">
        <v>104</v>
      </c>
      <c r="Y154" s="246" t="s">
        <v>104</v>
      </c>
      <c r="Z154" s="246" t="s">
        <v>104</v>
      </c>
      <c r="AA154" s="246" t="s">
        <v>104</v>
      </c>
      <c r="AB154" s="246" t="s">
        <v>104</v>
      </c>
      <c r="AC154" s="246" t="s">
        <v>104</v>
      </c>
      <c r="AD154" s="246" t="s">
        <v>104</v>
      </c>
      <c r="AE154" s="246" t="s">
        <v>104</v>
      </c>
      <c r="AF154" s="246" t="s">
        <v>104</v>
      </c>
      <c r="AG154" s="243" t="s">
        <v>554</v>
      </c>
      <c r="AH154" s="243">
        <v>3</v>
      </c>
      <c r="AI154" s="211" t="s">
        <v>105</v>
      </c>
      <c r="AJ154" s="243" t="s">
        <v>104</v>
      </c>
      <c r="AK154" s="686"/>
      <c r="AL154" s="274" t="s">
        <v>742</v>
      </c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  <c r="BF154" s="209"/>
      <c r="BG154" s="209"/>
      <c r="BH154" s="209"/>
      <c r="BI154" s="209"/>
      <c r="BJ154" s="209"/>
      <c r="BK154" s="209"/>
      <c r="BL154" s="209"/>
      <c r="BM154" s="209"/>
      <c r="BN154" s="209"/>
      <c r="BO154" s="209"/>
      <c r="BP154" s="209"/>
      <c r="BQ154" s="209"/>
      <c r="BR154" s="209"/>
      <c r="BS154" s="209"/>
      <c r="BT154" s="209"/>
      <c r="BU154" s="209"/>
      <c r="BV154" s="209"/>
      <c r="BW154" s="209"/>
      <c r="BX154" s="210"/>
    </row>
    <row r="155" spans="1:76" s="96" customFormat="1" x14ac:dyDescent="0.25">
      <c r="A155" s="126" t="s">
        <v>250</v>
      </c>
      <c r="B155" s="649" t="s">
        <v>745</v>
      </c>
      <c r="C155" s="650"/>
      <c r="D155" s="650"/>
      <c r="E155" s="650"/>
      <c r="F155" s="650"/>
      <c r="G155" s="650"/>
      <c r="H155" s="650"/>
      <c r="I155" s="650"/>
      <c r="J155" s="650"/>
      <c r="K155" s="650"/>
      <c r="L155" s="650"/>
      <c r="M155" s="650"/>
      <c r="N155" s="650"/>
      <c r="O155" s="650"/>
      <c r="P155" s="650"/>
      <c r="Q155" s="650"/>
      <c r="R155" s="650"/>
      <c r="S155" s="650"/>
      <c r="T155" s="650"/>
      <c r="U155" s="650"/>
      <c r="V155" s="650"/>
      <c r="W155" s="650"/>
      <c r="X155" s="650"/>
      <c r="Y155" s="650"/>
      <c r="Z155" s="650"/>
      <c r="AA155" s="650"/>
      <c r="AB155" s="650"/>
      <c r="AC155" s="650"/>
      <c r="AD155" s="650"/>
      <c r="AE155" s="650"/>
      <c r="AF155" s="650"/>
      <c r="AG155" s="650"/>
      <c r="AH155" s="650"/>
      <c r="AI155" s="650"/>
      <c r="AJ155" s="650"/>
      <c r="AK155" s="650"/>
      <c r="AL155" s="651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5"/>
    </row>
    <row r="156" spans="1:76" s="211" customFormat="1" ht="78.75" x14ac:dyDescent="0.25">
      <c r="A156" s="246" t="s">
        <v>252</v>
      </c>
      <c r="B156" s="257" t="s">
        <v>92</v>
      </c>
      <c r="C156" s="265" t="s">
        <v>746</v>
      </c>
      <c r="D156" s="265" t="s">
        <v>747</v>
      </c>
      <c r="E156" s="243" t="s">
        <v>646</v>
      </c>
      <c r="F156" s="268">
        <f>140/1000</f>
        <v>0.14000000000000001</v>
      </c>
      <c r="G156" s="265" t="s">
        <v>748</v>
      </c>
      <c r="H156" s="257" t="s">
        <v>749</v>
      </c>
      <c r="I156" s="246" t="s">
        <v>1107</v>
      </c>
      <c r="J156" s="257" t="s">
        <v>95</v>
      </c>
      <c r="K156" s="256">
        <v>44721</v>
      </c>
      <c r="L156" s="256">
        <v>48374</v>
      </c>
      <c r="M156" s="257">
        <v>10</v>
      </c>
      <c r="N156" s="243" t="s">
        <v>96</v>
      </c>
      <c r="O156" s="246" t="s">
        <v>97</v>
      </c>
      <c r="P156" s="257">
        <v>175481301</v>
      </c>
      <c r="Q156" s="246" t="s">
        <v>750</v>
      </c>
      <c r="R156" s="246" t="s">
        <v>751</v>
      </c>
      <c r="S156" s="246" t="s">
        <v>103</v>
      </c>
      <c r="T156" s="246" t="s">
        <v>121</v>
      </c>
      <c r="U156" s="246" t="s">
        <v>752</v>
      </c>
      <c r="V156" s="246" t="s">
        <v>753</v>
      </c>
      <c r="W156" s="246" t="s">
        <v>304</v>
      </c>
      <c r="X156" s="246" t="s">
        <v>754</v>
      </c>
      <c r="Y156" s="246" t="s">
        <v>755</v>
      </c>
      <c r="Z156" s="246" t="s">
        <v>103</v>
      </c>
      <c r="AA156" s="242" t="s">
        <v>552</v>
      </c>
      <c r="AB156" s="246" t="s">
        <v>756</v>
      </c>
      <c r="AC156" s="246" t="s">
        <v>757</v>
      </c>
      <c r="AD156" s="246" t="s">
        <v>101</v>
      </c>
      <c r="AE156" s="246" t="s">
        <v>758</v>
      </c>
      <c r="AF156" s="257" t="s">
        <v>104</v>
      </c>
      <c r="AG156" s="243" t="s">
        <v>759</v>
      </c>
      <c r="AH156" s="243">
        <v>3</v>
      </c>
      <c r="AI156" s="211" t="s">
        <v>105</v>
      </c>
      <c r="AJ156" s="243" t="s">
        <v>104</v>
      </c>
      <c r="AK156" s="243" t="s">
        <v>114</v>
      </c>
      <c r="AL156" s="247" t="s">
        <v>107</v>
      </c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  <c r="BI156" s="209"/>
      <c r="BJ156" s="209"/>
      <c r="BK156" s="209"/>
      <c r="BL156" s="209"/>
      <c r="BM156" s="209"/>
      <c r="BN156" s="209"/>
      <c r="BO156" s="209"/>
      <c r="BP156" s="209"/>
      <c r="BQ156" s="209"/>
      <c r="BR156" s="209"/>
      <c r="BS156" s="209"/>
      <c r="BT156" s="209"/>
      <c r="BU156" s="209"/>
      <c r="BV156" s="209"/>
      <c r="BW156" s="209"/>
      <c r="BX156" s="210"/>
    </row>
    <row r="157" spans="1:76" s="96" customFormat="1" x14ac:dyDescent="0.25">
      <c r="A157" s="126" t="s">
        <v>760</v>
      </c>
      <c r="B157" s="649" t="s">
        <v>761</v>
      </c>
      <c r="C157" s="650"/>
      <c r="D157" s="650"/>
      <c r="E157" s="650"/>
      <c r="F157" s="650"/>
      <c r="G157" s="650"/>
      <c r="H157" s="650"/>
      <c r="I157" s="650"/>
      <c r="J157" s="650"/>
      <c r="K157" s="650"/>
      <c r="L157" s="650"/>
      <c r="M157" s="650"/>
      <c r="N157" s="650"/>
      <c r="O157" s="650"/>
      <c r="P157" s="650"/>
      <c r="Q157" s="650"/>
      <c r="R157" s="650"/>
      <c r="S157" s="650"/>
      <c r="T157" s="650"/>
      <c r="U157" s="650"/>
      <c r="V157" s="650"/>
      <c r="W157" s="650"/>
      <c r="X157" s="650"/>
      <c r="Y157" s="650"/>
      <c r="Z157" s="650"/>
      <c r="AA157" s="650"/>
      <c r="AB157" s="650"/>
      <c r="AC157" s="650"/>
      <c r="AD157" s="650"/>
      <c r="AE157" s="650"/>
      <c r="AF157" s="650"/>
      <c r="AG157" s="650"/>
      <c r="AH157" s="650"/>
      <c r="AI157" s="650"/>
      <c r="AJ157" s="650"/>
      <c r="AK157" s="650"/>
      <c r="AL157" s="651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5"/>
    </row>
    <row r="158" spans="1:76" s="211" customFormat="1" ht="78.75" x14ac:dyDescent="0.25">
      <c r="A158" s="246" t="s">
        <v>762</v>
      </c>
      <c r="B158" s="243" t="s">
        <v>593</v>
      </c>
      <c r="C158" s="273" t="s">
        <v>763</v>
      </c>
      <c r="D158" s="243" t="s">
        <v>764</v>
      </c>
      <c r="E158" s="257" t="s">
        <v>93</v>
      </c>
      <c r="F158" s="244">
        <v>125</v>
      </c>
      <c r="G158" s="243" t="s">
        <v>765</v>
      </c>
      <c r="H158" s="257" t="s">
        <v>766</v>
      </c>
      <c r="I158" s="246" t="s">
        <v>767</v>
      </c>
      <c r="J158" s="257">
        <v>0.5</v>
      </c>
      <c r="K158" s="257">
        <v>2011</v>
      </c>
      <c r="L158" s="257">
        <v>2023</v>
      </c>
      <c r="M158" s="257">
        <v>12</v>
      </c>
      <c r="N158" s="243" t="s">
        <v>96</v>
      </c>
      <c r="O158" s="246" t="s">
        <v>97</v>
      </c>
      <c r="P158" s="257">
        <v>171051301</v>
      </c>
      <c r="Q158" s="246" t="s">
        <v>768</v>
      </c>
      <c r="R158" s="246" t="s">
        <v>769</v>
      </c>
      <c r="S158" s="246" t="s">
        <v>103</v>
      </c>
      <c r="T158" s="257" t="s">
        <v>121</v>
      </c>
      <c r="U158" s="256">
        <v>44044</v>
      </c>
      <c r="V158" s="256">
        <v>46966</v>
      </c>
      <c r="W158" s="257">
        <v>8</v>
      </c>
      <c r="X158" s="246" t="s">
        <v>551</v>
      </c>
      <c r="Y158" s="246" t="s">
        <v>755</v>
      </c>
      <c r="Z158" s="246" t="s">
        <v>103</v>
      </c>
      <c r="AA158" s="246" t="s">
        <v>552</v>
      </c>
      <c r="AB158" s="246" t="s">
        <v>756</v>
      </c>
      <c r="AC158" s="246" t="s">
        <v>757</v>
      </c>
      <c r="AD158" s="246" t="s">
        <v>101</v>
      </c>
      <c r="AE158" s="246" t="s">
        <v>758</v>
      </c>
      <c r="AF158" s="257" t="s">
        <v>104</v>
      </c>
      <c r="AG158" s="243" t="s">
        <v>770</v>
      </c>
      <c r="AH158" s="243">
        <v>3</v>
      </c>
      <c r="AI158" s="211" t="s">
        <v>105</v>
      </c>
      <c r="AJ158" s="243" t="s">
        <v>104</v>
      </c>
      <c r="AK158" s="243" t="s">
        <v>114</v>
      </c>
      <c r="AL158" s="247" t="s">
        <v>107</v>
      </c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  <c r="BF158" s="209"/>
      <c r="BG158" s="209"/>
      <c r="BH158" s="209"/>
      <c r="BI158" s="209"/>
      <c r="BJ158" s="209"/>
      <c r="BK158" s="209"/>
      <c r="BL158" s="209"/>
      <c r="BM158" s="209"/>
      <c r="BN158" s="209"/>
      <c r="BO158" s="209"/>
      <c r="BP158" s="209"/>
      <c r="BQ158" s="209"/>
      <c r="BR158" s="209"/>
      <c r="BS158" s="209"/>
      <c r="BT158" s="209"/>
      <c r="BU158" s="209"/>
      <c r="BV158" s="209"/>
      <c r="BW158" s="209"/>
      <c r="BX158" s="210"/>
    </row>
    <row r="159" spans="1:76" s="211" customFormat="1" ht="78.75" x14ac:dyDescent="0.25">
      <c r="A159" s="246" t="s">
        <v>771</v>
      </c>
      <c r="B159" s="243" t="s">
        <v>593</v>
      </c>
      <c r="C159" s="273" t="s">
        <v>772</v>
      </c>
      <c r="D159" s="243" t="s">
        <v>773</v>
      </c>
      <c r="E159" s="257" t="s">
        <v>93</v>
      </c>
      <c r="F159" s="244">
        <v>125</v>
      </c>
      <c r="G159" s="243" t="s">
        <v>774</v>
      </c>
      <c r="H159" s="257" t="s">
        <v>766</v>
      </c>
      <c r="I159" s="246" t="s">
        <v>775</v>
      </c>
      <c r="J159" s="257">
        <v>0.5</v>
      </c>
      <c r="K159" s="257">
        <v>2011</v>
      </c>
      <c r="L159" s="257">
        <v>2023</v>
      </c>
      <c r="M159" s="257">
        <v>12</v>
      </c>
      <c r="N159" s="243" t="s">
        <v>96</v>
      </c>
      <c r="O159" s="246" t="s">
        <v>97</v>
      </c>
      <c r="P159" s="257">
        <v>171061301</v>
      </c>
      <c r="Q159" s="246" t="s">
        <v>768</v>
      </c>
      <c r="R159" s="246" t="s">
        <v>776</v>
      </c>
      <c r="S159" s="246" t="s">
        <v>103</v>
      </c>
      <c r="T159" s="257" t="s">
        <v>121</v>
      </c>
      <c r="U159" s="256">
        <v>44044</v>
      </c>
      <c r="V159" s="256">
        <v>46966</v>
      </c>
      <c r="W159" s="257">
        <v>8</v>
      </c>
      <c r="X159" s="246" t="s">
        <v>551</v>
      </c>
      <c r="Y159" s="246" t="s">
        <v>777</v>
      </c>
      <c r="Z159" s="246" t="s">
        <v>103</v>
      </c>
      <c r="AA159" s="246" t="s">
        <v>552</v>
      </c>
      <c r="AB159" s="246" t="s">
        <v>756</v>
      </c>
      <c r="AC159" s="246" t="s">
        <v>757</v>
      </c>
      <c r="AD159" s="246" t="s">
        <v>101</v>
      </c>
      <c r="AE159" s="246" t="s">
        <v>758</v>
      </c>
      <c r="AF159" s="257" t="s">
        <v>104</v>
      </c>
      <c r="AG159" s="243" t="s">
        <v>778</v>
      </c>
      <c r="AH159" s="243">
        <v>3</v>
      </c>
      <c r="AI159" s="211" t="s">
        <v>105</v>
      </c>
      <c r="AJ159" s="243" t="s">
        <v>104</v>
      </c>
      <c r="AK159" s="243" t="s">
        <v>114</v>
      </c>
      <c r="AL159" s="247" t="s">
        <v>107</v>
      </c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  <c r="BF159" s="209"/>
      <c r="BG159" s="209"/>
      <c r="BH159" s="209"/>
      <c r="BI159" s="209"/>
      <c r="BJ159" s="209"/>
      <c r="BK159" s="209"/>
      <c r="BL159" s="209"/>
      <c r="BM159" s="209"/>
      <c r="BN159" s="209"/>
      <c r="BO159" s="209"/>
      <c r="BP159" s="209"/>
      <c r="BQ159" s="209"/>
      <c r="BR159" s="209"/>
      <c r="BS159" s="209"/>
      <c r="BT159" s="209"/>
      <c r="BU159" s="209"/>
      <c r="BV159" s="209"/>
      <c r="BW159" s="209"/>
      <c r="BX159" s="210"/>
    </row>
    <row r="160" spans="1:76" s="86" customFormat="1" x14ac:dyDescent="0.25">
      <c r="A160" s="126" t="s">
        <v>779</v>
      </c>
      <c r="B160" s="690" t="s">
        <v>780</v>
      </c>
      <c r="C160" s="691"/>
      <c r="D160" s="691"/>
      <c r="E160" s="691"/>
      <c r="F160" s="691"/>
      <c r="G160" s="691"/>
      <c r="H160" s="691"/>
      <c r="I160" s="691"/>
      <c r="J160" s="691"/>
      <c r="K160" s="691"/>
      <c r="L160" s="691"/>
      <c r="M160" s="691"/>
      <c r="N160" s="691"/>
      <c r="O160" s="691"/>
      <c r="P160" s="691"/>
      <c r="Q160" s="691"/>
      <c r="R160" s="691"/>
      <c r="S160" s="691"/>
      <c r="T160" s="691"/>
      <c r="U160" s="691"/>
      <c r="V160" s="691"/>
      <c r="W160" s="691"/>
      <c r="X160" s="691"/>
      <c r="Y160" s="691"/>
      <c r="Z160" s="691"/>
      <c r="AA160" s="691"/>
      <c r="AB160" s="691"/>
      <c r="AC160" s="691"/>
      <c r="AD160" s="691"/>
      <c r="AE160" s="691"/>
      <c r="AF160" s="691"/>
      <c r="AG160" s="691"/>
      <c r="AH160" s="691"/>
      <c r="AI160" s="691"/>
      <c r="AJ160" s="691"/>
      <c r="AK160" s="691"/>
      <c r="AL160" s="691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9"/>
      <c r="BX160" s="93"/>
    </row>
    <row r="161" spans="1:76" s="211" customFormat="1" ht="78.75" x14ac:dyDescent="0.25">
      <c r="A161" s="246" t="s">
        <v>781</v>
      </c>
      <c r="B161" s="26" t="s">
        <v>602</v>
      </c>
      <c r="C161" s="26" t="s">
        <v>668</v>
      </c>
      <c r="D161" s="26" t="s">
        <v>669</v>
      </c>
      <c r="E161" s="27" t="s">
        <v>93</v>
      </c>
      <c r="F161" s="260">
        <v>40</v>
      </c>
      <c r="G161" s="278" t="s">
        <v>782</v>
      </c>
      <c r="H161" s="254" t="s">
        <v>783</v>
      </c>
      <c r="I161" s="254" t="s">
        <v>784</v>
      </c>
      <c r="J161" s="245" t="s">
        <v>248</v>
      </c>
      <c r="K161" s="255">
        <v>43797</v>
      </c>
      <c r="L161" s="255">
        <v>43797</v>
      </c>
      <c r="M161" s="257">
        <v>10</v>
      </c>
      <c r="N161" s="211" t="s">
        <v>96</v>
      </c>
      <c r="O161" s="211" t="s">
        <v>104</v>
      </c>
      <c r="P161" s="211" t="s">
        <v>104</v>
      </c>
      <c r="Q161" s="279" t="s">
        <v>785</v>
      </c>
      <c r="R161" s="243" t="s">
        <v>786</v>
      </c>
      <c r="S161" s="211">
        <v>0.5</v>
      </c>
      <c r="T161" s="211" t="s">
        <v>197</v>
      </c>
      <c r="U161" s="211">
        <v>2020</v>
      </c>
      <c r="V161" s="211">
        <v>2024</v>
      </c>
      <c r="W161" s="211">
        <v>4</v>
      </c>
      <c r="X161" s="211" t="s">
        <v>104</v>
      </c>
      <c r="Y161" s="211" t="s">
        <v>104</v>
      </c>
      <c r="Z161" s="211" t="s">
        <v>104</v>
      </c>
      <c r="AA161" s="211" t="s">
        <v>104</v>
      </c>
      <c r="AB161" s="211" t="s">
        <v>104</v>
      </c>
      <c r="AC161" s="211" t="s">
        <v>104</v>
      </c>
      <c r="AD161" s="211" t="s">
        <v>104</v>
      </c>
      <c r="AE161" s="211" t="s">
        <v>104</v>
      </c>
      <c r="AF161" s="211" t="s">
        <v>104</v>
      </c>
      <c r="AG161" s="211" t="s">
        <v>104</v>
      </c>
      <c r="AH161" s="211">
        <v>3</v>
      </c>
      <c r="AI161" s="211" t="s">
        <v>105</v>
      </c>
      <c r="AJ161" s="279" t="s">
        <v>787</v>
      </c>
      <c r="AK161" s="243" t="s">
        <v>114</v>
      </c>
      <c r="AL161" s="27" t="s">
        <v>780</v>
      </c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  <c r="AW161" s="209"/>
      <c r="AX161" s="209"/>
      <c r="AY161" s="209"/>
      <c r="AZ161" s="209"/>
      <c r="BA161" s="209"/>
      <c r="BB161" s="209"/>
      <c r="BC161" s="209"/>
      <c r="BD161" s="209"/>
      <c r="BE161" s="209"/>
      <c r="BF161" s="209"/>
      <c r="BG161" s="209"/>
      <c r="BH161" s="209"/>
      <c r="BI161" s="209"/>
      <c r="BJ161" s="209"/>
      <c r="BK161" s="209"/>
      <c r="BL161" s="209"/>
      <c r="BM161" s="209"/>
      <c r="BN161" s="209"/>
      <c r="BO161" s="209"/>
      <c r="BP161" s="209"/>
      <c r="BQ161" s="209"/>
      <c r="BR161" s="209"/>
      <c r="BS161" s="209"/>
      <c r="BT161" s="209"/>
      <c r="BU161" s="209"/>
      <c r="BV161" s="209"/>
      <c r="BW161" s="209"/>
      <c r="BX161" s="210"/>
    </row>
    <row r="162" spans="1:76" s="96" customFormat="1" x14ac:dyDescent="0.25">
      <c r="A162" s="219"/>
      <c r="B162" s="661" t="s">
        <v>788</v>
      </c>
      <c r="C162" s="662"/>
      <c r="D162" s="662"/>
      <c r="E162" s="662"/>
      <c r="F162" s="662"/>
      <c r="G162" s="662"/>
      <c r="H162" s="662"/>
      <c r="I162" s="662"/>
      <c r="J162" s="662"/>
      <c r="K162" s="662"/>
      <c r="L162" s="662"/>
      <c r="M162" s="662"/>
      <c r="N162" s="662"/>
      <c r="O162" s="662"/>
      <c r="P162" s="662"/>
      <c r="Q162" s="662"/>
      <c r="R162" s="662"/>
      <c r="S162" s="662"/>
      <c r="T162" s="662"/>
      <c r="U162" s="662"/>
      <c r="V162" s="662"/>
      <c r="W162" s="662"/>
      <c r="X162" s="662"/>
      <c r="Y162" s="662"/>
      <c r="Z162" s="662"/>
      <c r="AA162" s="662"/>
      <c r="AB162" s="662"/>
      <c r="AC162" s="662"/>
      <c r="AD162" s="662"/>
      <c r="AE162" s="662"/>
      <c r="AF162" s="662"/>
      <c r="AG162" s="662"/>
      <c r="AH162" s="662"/>
      <c r="AI162" s="662"/>
      <c r="AJ162" s="662"/>
      <c r="AK162" s="662"/>
      <c r="AL162" s="663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94"/>
      <c r="BE162" s="94"/>
      <c r="BF162" s="94"/>
      <c r="BG162" s="94"/>
      <c r="BH162" s="94"/>
      <c r="BI162" s="94"/>
      <c r="BJ162" s="94"/>
      <c r="BK162" s="94"/>
      <c r="BL162" s="94"/>
      <c r="BM162" s="94"/>
      <c r="BN162" s="94"/>
      <c r="BO162" s="94"/>
      <c r="BP162" s="94"/>
      <c r="BQ162" s="94"/>
      <c r="BR162" s="94"/>
      <c r="BS162" s="94"/>
      <c r="BT162" s="94"/>
      <c r="BU162" s="94"/>
      <c r="BV162" s="94"/>
      <c r="BW162" s="94"/>
      <c r="BX162" s="95"/>
    </row>
    <row r="163" spans="1:76" s="96" customFormat="1" x14ac:dyDescent="0.25">
      <c r="A163" s="126">
        <v>1</v>
      </c>
      <c r="B163" s="669" t="s">
        <v>789</v>
      </c>
      <c r="C163" s="670"/>
      <c r="D163" s="670"/>
      <c r="E163" s="670"/>
      <c r="F163" s="670"/>
      <c r="G163" s="670"/>
      <c r="H163" s="670"/>
      <c r="I163" s="670"/>
      <c r="J163" s="670"/>
      <c r="K163" s="670"/>
      <c r="L163" s="670"/>
      <c r="M163" s="670"/>
      <c r="N163" s="670"/>
      <c r="O163" s="670"/>
      <c r="P163" s="670"/>
      <c r="Q163" s="670"/>
      <c r="R163" s="670"/>
      <c r="S163" s="670"/>
      <c r="T163" s="670"/>
      <c r="U163" s="670"/>
      <c r="V163" s="670"/>
      <c r="W163" s="670"/>
      <c r="X163" s="670"/>
      <c r="Y163" s="670"/>
      <c r="Z163" s="670"/>
      <c r="AA163" s="670"/>
      <c r="AB163" s="670"/>
      <c r="AC163" s="670"/>
      <c r="AD163" s="670"/>
      <c r="AE163" s="670"/>
      <c r="AF163" s="670"/>
      <c r="AG163" s="670"/>
      <c r="AH163" s="670"/>
      <c r="AI163" s="670"/>
      <c r="AJ163" s="670"/>
      <c r="AK163" s="670"/>
      <c r="AL163" s="671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  <c r="AZ163" s="94"/>
      <c r="BA163" s="94"/>
      <c r="BB163" s="94"/>
      <c r="BC163" s="94"/>
      <c r="BD163" s="94"/>
      <c r="BE163" s="94"/>
      <c r="BF163" s="94"/>
      <c r="BG163" s="94"/>
      <c r="BH163" s="94"/>
      <c r="BI163" s="94"/>
      <c r="BJ163" s="94"/>
      <c r="BK163" s="94"/>
      <c r="BL163" s="94"/>
      <c r="BM163" s="94"/>
      <c r="BN163" s="94"/>
      <c r="BO163" s="94"/>
      <c r="BP163" s="94"/>
      <c r="BQ163" s="94"/>
      <c r="BR163" s="94"/>
      <c r="BS163" s="94"/>
      <c r="BT163" s="94"/>
      <c r="BU163" s="94"/>
      <c r="BV163" s="94"/>
      <c r="BW163" s="94"/>
      <c r="BX163" s="95"/>
    </row>
    <row r="164" spans="1:76" s="211" customFormat="1" ht="94.5" x14ac:dyDescent="0.25">
      <c r="A164" s="246" t="s">
        <v>711</v>
      </c>
      <c r="B164" s="257" t="s">
        <v>593</v>
      </c>
      <c r="C164" s="243" t="s">
        <v>790</v>
      </c>
      <c r="D164" s="243" t="s">
        <v>791</v>
      </c>
      <c r="E164" s="243" t="s">
        <v>93</v>
      </c>
      <c r="F164" s="260">
        <f>1000*0.35</f>
        <v>350</v>
      </c>
      <c r="G164" s="257" t="s">
        <v>792</v>
      </c>
      <c r="H164" s="246" t="s">
        <v>793</v>
      </c>
      <c r="I164" s="246" t="s">
        <v>794</v>
      </c>
      <c r="J164" s="249" t="s">
        <v>795</v>
      </c>
      <c r="K164" s="256">
        <v>42685</v>
      </c>
      <c r="L164" s="256">
        <v>45607</v>
      </c>
      <c r="M164" s="243">
        <v>10</v>
      </c>
      <c r="N164" s="243" t="s">
        <v>96</v>
      </c>
      <c r="O164" s="243" t="s">
        <v>796</v>
      </c>
      <c r="P164" s="211">
        <v>93150001</v>
      </c>
      <c r="Q164" s="269" t="s">
        <v>797</v>
      </c>
      <c r="R164" s="280" t="s">
        <v>798</v>
      </c>
      <c r="S164" s="269" t="s">
        <v>103</v>
      </c>
      <c r="T164" s="269" t="s">
        <v>136</v>
      </c>
      <c r="U164" s="280" t="s">
        <v>799</v>
      </c>
      <c r="V164" s="280" t="s">
        <v>800</v>
      </c>
      <c r="W164" s="269" t="s">
        <v>101</v>
      </c>
      <c r="X164" s="269" t="s">
        <v>110</v>
      </c>
      <c r="Y164" s="280" t="s">
        <v>801</v>
      </c>
      <c r="Z164" s="269" t="s">
        <v>103</v>
      </c>
      <c r="AA164" s="269" t="s">
        <v>138</v>
      </c>
      <c r="AB164" s="280" t="s">
        <v>802</v>
      </c>
      <c r="AC164" s="280" t="s">
        <v>803</v>
      </c>
      <c r="AD164" s="269" t="s">
        <v>101</v>
      </c>
      <c r="AE164" s="270" t="s">
        <v>804</v>
      </c>
      <c r="AF164" s="270" t="s">
        <v>104</v>
      </c>
      <c r="AG164" s="672" t="s">
        <v>805</v>
      </c>
      <c r="AH164" s="672">
        <v>1</v>
      </c>
      <c r="AI164" s="211" t="s">
        <v>105</v>
      </c>
      <c r="AJ164" s="243" t="s">
        <v>104</v>
      </c>
      <c r="AK164" s="243" t="s">
        <v>114</v>
      </c>
      <c r="AL164" s="247" t="s">
        <v>796</v>
      </c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09"/>
      <c r="BB164" s="209"/>
      <c r="BC164" s="209"/>
      <c r="BD164" s="209"/>
      <c r="BE164" s="209"/>
      <c r="BF164" s="209"/>
      <c r="BG164" s="209"/>
      <c r="BH164" s="209"/>
      <c r="BI164" s="209"/>
      <c r="BJ164" s="209"/>
      <c r="BK164" s="209"/>
      <c r="BL164" s="209"/>
      <c r="BM164" s="209"/>
      <c r="BN164" s="209"/>
      <c r="BO164" s="209"/>
      <c r="BP164" s="209"/>
      <c r="BQ164" s="209"/>
      <c r="BR164" s="209"/>
      <c r="BS164" s="209"/>
      <c r="BT164" s="209"/>
      <c r="BU164" s="209"/>
      <c r="BV164" s="209"/>
      <c r="BW164" s="209"/>
      <c r="BX164" s="210"/>
    </row>
    <row r="165" spans="1:76" s="211" customFormat="1" ht="94.5" x14ac:dyDescent="0.25">
      <c r="A165" s="246" t="s">
        <v>806</v>
      </c>
      <c r="B165" s="257" t="s">
        <v>593</v>
      </c>
      <c r="C165" s="243" t="s">
        <v>790</v>
      </c>
      <c r="D165" s="243" t="s">
        <v>807</v>
      </c>
      <c r="E165" s="243" t="s">
        <v>93</v>
      </c>
      <c r="F165" s="260">
        <f>1000*0.35</f>
        <v>350</v>
      </c>
      <c r="G165" s="257" t="s">
        <v>808</v>
      </c>
      <c r="H165" s="246" t="s">
        <v>793</v>
      </c>
      <c r="I165" s="246" t="s">
        <v>809</v>
      </c>
      <c r="J165" s="249" t="s">
        <v>795</v>
      </c>
      <c r="K165" s="256">
        <v>42485</v>
      </c>
      <c r="L165" s="256">
        <v>45407</v>
      </c>
      <c r="M165" s="243">
        <v>10</v>
      </c>
      <c r="N165" s="243" t="s">
        <v>96</v>
      </c>
      <c r="O165" s="243" t="s">
        <v>796</v>
      </c>
      <c r="P165" s="211">
        <v>93130001</v>
      </c>
      <c r="Q165" s="269" t="s">
        <v>797</v>
      </c>
      <c r="R165" s="280" t="s">
        <v>810</v>
      </c>
      <c r="S165" s="280" t="s">
        <v>103</v>
      </c>
      <c r="T165" s="269" t="s">
        <v>136</v>
      </c>
      <c r="U165" s="280" t="s">
        <v>799</v>
      </c>
      <c r="V165" s="280" t="s">
        <v>800</v>
      </c>
      <c r="W165" s="269" t="s">
        <v>101</v>
      </c>
      <c r="X165" s="269" t="s">
        <v>110</v>
      </c>
      <c r="Y165" s="280" t="s">
        <v>811</v>
      </c>
      <c r="Z165" s="269" t="s">
        <v>103</v>
      </c>
      <c r="AA165" s="269" t="s">
        <v>138</v>
      </c>
      <c r="AB165" s="280" t="s">
        <v>802</v>
      </c>
      <c r="AC165" s="280" t="s">
        <v>803</v>
      </c>
      <c r="AD165" s="269" t="s">
        <v>101</v>
      </c>
      <c r="AE165" s="270" t="s">
        <v>804</v>
      </c>
      <c r="AF165" s="270" t="s">
        <v>104</v>
      </c>
      <c r="AG165" s="673"/>
      <c r="AH165" s="673"/>
      <c r="AI165" s="211" t="s">
        <v>105</v>
      </c>
      <c r="AJ165" s="243" t="s">
        <v>104</v>
      </c>
      <c r="AK165" s="243" t="s">
        <v>114</v>
      </c>
      <c r="AL165" s="247" t="s">
        <v>796</v>
      </c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  <c r="AW165" s="209"/>
      <c r="AX165" s="209"/>
      <c r="AY165" s="209"/>
      <c r="AZ165" s="209"/>
      <c r="BA165" s="209"/>
      <c r="BB165" s="209"/>
      <c r="BC165" s="209"/>
      <c r="BD165" s="209"/>
      <c r="BE165" s="209"/>
      <c r="BF165" s="209"/>
      <c r="BG165" s="209"/>
      <c r="BH165" s="209"/>
      <c r="BI165" s="209"/>
      <c r="BJ165" s="209"/>
      <c r="BK165" s="209"/>
      <c r="BL165" s="209"/>
      <c r="BM165" s="209"/>
      <c r="BN165" s="209"/>
      <c r="BO165" s="209"/>
      <c r="BP165" s="209"/>
      <c r="BQ165" s="209"/>
      <c r="BR165" s="209"/>
      <c r="BS165" s="209"/>
      <c r="BT165" s="209"/>
      <c r="BU165" s="209"/>
      <c r="BV165" s="209"/>
      <c r="BW165" s="209"/>
      <c r="BX165" s="210"/>
    </row>
    <row r="166" spans="1:76" s="211" customFormat="1" ht="94.5" x14ac:dyDescent="0.25">
      <c r="A166" s="246" t="s">
        <v>812</v>
      </c>
      <c r="B166" s="257" t="s">
        <v>593</v>
      </c>
      <c r="C166" s="243" t="s">
        <v>790</v>
      </c>
      <c r="D166" s="243" t="s">
        <v>813</v>
      </c>
      <c r="E166" s="243" t="s">
        <v>93</v>
      </c>
      <c r="F166" s="260">
        <f>1000*0.35</f>
        <v>350</v>
      </c>
      <c r="G166" s="257" t="s">
        <v>814</v>
      </c>
      <c r="H166" s="246" t="s">
        <v>793</v>
      </c>
      <c r="I166" s="246" t="s">
        <v>815</v>
      </c>
      <c r="J166" s="249" t="s">
        <v>795</v>
      </c>
      <c r="K166" s="256">
        <v>42489</v>
      </c>
      <c r="L166" s="256">
        <v>45411</v>
      </c>
      <c r="M166" s="243">
        <v>10</v>
      </c>
      <c r="N166" s="243" t="s">
        <v>96</v>
      </c>
      <c r="O166" s="243" t="s">
        <v>796</v>
      </c>
      <c r="P166" s="211">
        <v>93140001</v>
      </c>
      <c r="Q166" s="269" t="s">
        <v>797</v>
      </c>
      <c r="R166" s="280" t="s">
        <v>816</v>
      </c>
      <c r="S166" s="280" t="s">
        <v>103</v>
      </c>
      <c r="T166" s="269" t="s">
        <v>136</v>
      </c>
      <c r="U166" s="280" t="s">
        <v>799</v>
      </c>
      <c r="V166" s="280" t="s">
        <v>800</v>
      </c>
      <c r="W166" s="269" t="s">
        <v>101</v>
      </c>
      <c r="X166" s="269" t="s">
        <v>110</v>
      </c>
      <c r="Y166" s="280" t="s">
        <v>817</v>
      </c>
      <c r="Z166" s="269" t="s">
        <v>103</v>
      </c>
      <c r="AA166" s="269" t="s">
        <v>138</v>
      </c>
      <c r="AB166" s="280" t="s">
        <v>802</v>
      </c>
      <c r="AC166" s="280" t="s">
        <v>803</v>
      </c>
      <c r="AD166" s="269" t="s">
        <v>101</v>
      </c>
      <c r="AE166" s="270" t="s">
        <v>804</v>
      </c>
      <c r="AF166" s="270" t="s">
        <v>104</v>
      </c>
      <c r="AG166" s="673"/>
      <c r="AH166" s="673"/>
      <c r="AI166" s="211" t="s">
        <v>105</v>
      </c>
      <c r="AJ166" s="243" t="s">
        <v>104</v>
      </c>
      <c r="AK166" s="243" t="s">
        <v>114</v>
      </c>
      <c r="AL166" s="247" t="s">
        <v>796</v>
      </c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  <c r="BI166" s="209"/>
      <c r="BJ166" s="209"/>
      <c r="BK166" s="209"/>
      <c r="BL166" s="209"/>
      <c r="BM166" s="209"/>
      <c r="BN166" s="209"/>
      <c r="BO166" s="209"/>
      <c r="BP166" s="209"/>
      <c r="BQ166" s="209"/>
      <c r="BR166" s="209"/>
      <c r="BS166" s="209"/>
      <c r="BT166" s="209"/>
      <c r="BU166" s="209"/>
      <c r="BV166" s="209"/>
      <c r="BW166" s="209"/>
      <c r="BX166" s="210"/>
    </row>
    <row r="167" spans="1:76" s="211" customFormat="1" ht="94.5" x14ac:dyDescent="0.25">
      <c r="A167" s="246" t="s">
        <v>818</v>
      </c>
      <c r="B167" s="257" t="s">
        <v>593</v>
      </c>
      <c r="C167" s="243" t="s">
        <v>790</v>
      </c>
      <c r="D167" s="243" t="s">
        <v>819</v>
      </c>
      <c r="E167" s="243" t="s">
        <v>93</v>
      </c>
      <c r="F167" s="260">
        <f>1000*0.35</f>
        <v>350</v>
      </c>
      <c r="G167" s="257" t="s">
        <v>820</v>
      </c>
      <c r="H167" s="246" t="s">
        <v>793</v>
      </c>
      <c r="I167" s="246" t="s">
        <v>821</v>
      </c>
      <c r="J167" s="249" t="s">
        <v>795</v>
      </c>
      <c r="K167" s="256">
        <v>42485</v>
      </c>
      <c r="L167" s="256">
        <v>45407</v>
      </c>
      <c r="M167" s="243">
        <v>10</v>
      </c>
      <c r="N167" s="243" t="s">
        <v>96</v>
      </c>
      <c r="O167" s="243" t="s">
        <v>796</v>
      </c>
      <c r="P167" s="211">
        <v>93160001</v>
      </c>
      <c r="Q167" s="269" t="s">
        <v>797</v>
      </c>
      <c r="R167" s="280" t="s">
        <v>822</v>
      </c>
      <c r="S167" s="280" t="s">
        <v>103</v>
      </c>
      <c r="T167" s="269" t="s">
        <v>136</v>
      </c>
      <c r="U167" s="280" t="s">
        <v>799</v>
      </c>
      <c r="V167" s="280" t="s">
        <v>800</v>
      </c>
      <c r="W167" s="269" t="s">
        <v>101</v>
      </c>
      <c r="X167" s="269" t="s">
        <v>823</v>
      </c>
      <c r="Y167" s="280" t="s">
        <v>824</v>
      </c>
      <c r="Z167" s="269" t="s">
        <v>103</v>
      </c>
      <c r="AA167" s="269" t="s">
        <v>138</v>
      </c>
      <c r="AB167" s="280" t="s">
        <v>802</v>
      </c>
      <c r="AC167" s="280" t="s">
        <v>803</v>
      </c>
      <c r="AD167" s="269" t="s">
        <v>101</v>
      </c>
      <c r="AE167" s="270" t="s">
        <v>804</v>
      </c>
      <c r="AF167" s="270" t="s">
        <v>104</v>
      </c>
      <c r="AG167" s="674"/>
      <c r="AH167" s="674"/>
      <c r="AI167" s="211" t="s">
        <v>105</v>
      </c>
      <c r="AJ167" s="243" t="s">
        <v>104</v>
      </c>
      <c r="AK167" s="243" t="s">
        <v>114</v>
      </c>
      <c r="AL167" s="247" t="s">
        <v>796</v>
      </c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  <c r="AW167" s="209"/>
      <c r="AX167" s="209"/>
      <c r="AY167" s="209"/>
      <c r="AZ167" s="209"/>
      <c r="BA167" s="209"/>
      <c r="BB167" s="209"/>
      <c r="BC167" s="209"/>
      <c r="BD167" s="209"/>
      <c r="BE167" s="209"/>
      <c r="BF167" s="209"/>
      <c r="BG167" s="209"/>
      <c r="BH167" s="209"/>
      <c r="BI167" s="209"/>
      <c r="BJ167" s="209"/>
      <c r="BK167" s="209"/>
      <c r="BL167" s="209"/>
      <c r="BM167" s="209"/>
      <c r="BN167" s="209"/>
      <c r="BO167" s="209"/>
      <c r="BP167" s="209"/>
      <c r="BQ167" s="209"/>
      <c r="BR167" s="209"/>
      <c r="BS167" s="209"/>
      <c r="BT167" s="209"/>
      <c r="BU167" s="209"/>
      <c r="BV167" s="209"/>
      <c r="BW167" s="209"/>
      <c r="BX167" s="210"/>
    </row>
    <row r="168" spans="1:76" s="211" customFormat="1" ht="126" x14ac:dyDescent="0.25">
      <c r="A168" s="246" t="s">
        <v>825</v>
      </c>
      <c r="B168" s="243" t="s">
        <v>519</v>
      </c>
      <c r="C168" s="243" t="s">
        <v>826</v>
      </c>
      <c r="D168" s="243" t="s">
        <v>827</v>
      </c>
      <c r="E168" s="243" t="s">
        <v>93</v>
      </c>
      <c r="F168" s="243">
        <f>1000*0.04</f>
        <v>40</v>
      </c>
      <c r="G168" s="257" t="s">
        <v>828</v>
      </c>
      <c r="H168" s="246" t="s">
        <v>94</v>
      </c>
      <c r="I168" s="246" t="s">
        <v>829</v>
      </c>
      <c r="J168" s="249" t="s">
        <v>830</v>
      </c>
      <c r="K168" s="246" t="s">
        <v>831</v>
      </c>
      <c r="L168" s="246" t="s">
        <v>832</v>
      </c>
      <c r="M168" s="243">
        <v>10</v>
      </c>
      <c r="N168" s="243" t="s">
        <v>96</v>
      </c>
      <c r="O168" s="246" t="s">
        <v>97</v>
      </c>
      <c r="P168" s="243">
        <v>94790001</v>
      </c>
      <c r="Q168" s="269" t="s">
        <v>833</v>
      </c>
      <c r="R168" s="280" t="s">
        <v>834</v>
      </c>
      <c r="S168" s="280">
        <v>0.2</v>
      </c>
      <c r="T168" s="269" t="s">
        <v>121</v>
      </c>
      <c r="U168" s="280" t="s">
        <v>835</v>
      </c>
      <c r="V168" s="269" t="s">
        <v>104</v>
      </c>
      <c r="W168" s="269" t="s">
        <v>101</v>
      </c>
      <c r="X168" s="269" t="s">
        <v>836</v>
      </c>
      <c r="Y168" s="280" t="s">
        <v>837</v>
      </c>
      <c r="Z168" s="269" t="s">
        <v>103</v>
      </c>
      <c r="AA168" s="269" t="s">
        <v>552</v>
      </c>
      <c r="AB168" s="280" t="s">
        <v>838</v>
      </c>
      <c r="AC168" s="280" t="s">
        <v>299</v>
      </c>
      <c r="AD168" s="269" t="s">
        <v>304</v>
      </c>
      <c r="AE168" s="269"/>
      <c r="AF168" s="270" t="s">
        <v>104</v>
      </c>
      <c r="AG168" s="243" t="s">
        <v>839</v>
      </c>
      <c r="AH168" s="243">
        <v>3</v>
      </c>
      <c r="AI168" s="211" t="s">
        <v>105</v>
      </c>
      <c r="AJ168" s="243" t="s">
        <v>104</v>
      </c>
      <c r="AK168" s="243" t="s">
        <v>114</v>
      </c>
      <c r="AL168" s="247" t="s">
        <v>107</v>
      </c>
      <c r="AM168" s="209"/>
      <c r="AN168" s="209"/>
      <c r="AO168" s="209"/>
      <c r="AP168" s="209"/>
      <c r="AQ168" s="209"/>
      <c r="AR168" s="209"/>
      <c r="AS168" s="209"/>
      <c r="AT168" s="209"/>
      <c r="AU168" s="209"/>
      <c r="AV168" s="209"/>
      <c r="AW168" s="209"/>
      <c r="AX168" s="209"/>
      <c r="AY168" s="209"/>
      <c r="AZ168" s="209"/>
      <c r="BA168" s="209"/>
      <c r="BB168" s="209"/>
      <c r="BC168" s="209"/>
      <c r="BD168" s="209"/>
      <c r="BE168" s="209"/>
      <c r="BF168" s="209"/>
      <c r="BG168" s="209"/>
      <c r="BH168" s="209"/>
      <c r="BI168" s="209"/>
      <c r="BJ168" s="209"/>
      <c r="BK168" s="209"/>
      <c r="BL168" s="209"/>
      <c r="BM168" s="209"/>
      <c r="BN168" s="209"/>
      <c r="BO168" s="209"/>
      <c r="BP168" s="209"/>
      <c r="BQ168" s="209"/>
      <c r="BR168" s="209"/>
      <c r="BS168" s="209"/>
      <c r="BT168" s="209"/>
      <c r="BU168" s="209"/>
      <c r="BV168" s="209"/>
      <c r="BW168" s="209"/>
      <c r="BX168" s="210"/>
    </row>
    <row r="169" spans="1:76" s="96" customFormat="1" x14ac:dyDescent="0.25">
      <c r="A169" s="678" t="s">
        <v>840</v>
      </c>
      <c r="B169" s="679"/>
      <c r="C169" s="679"/>
      <c r="D169" s="679"/>
      <c r="E169" s="679"/>
      <c r="F169" s="679"/>
      <c r="G169" s="679"/>
      <c r="H169" s="679"/>
      <c r="I169" s="679"/>
      <c r="J169" s="679"/>
      <c r="K169" s="679"/>
      <c r="L169" s="679"/>
      <c r="M169" s="679"/>
      <c r="N169" s="679"/>
      <c r="O169" s="679"/>
      <c r="P169" s="679"/>
      <c r="Q169" s="679"/>
      <c r="R169" s="679"/>
      <c r="S169" s="679"/>
      <c r="T169" s="679"/>
      <c r="U169" s="679"/>
      <c r="V169" s="679"/>
      <c r="W169" s="679"/>
      <c r="X169" s="679"/>
      <c r="Y169" s="679"/>
      <c r="Z169" s="679"/>
      <c r="AA169" s="679"/>
      <c r="AB169" s="679"/>
      <c r="AC169" s="679"/>
      <c r="AD169" s="679"/>
      <c r="AE169" s="679"/>
      <c r="AF169" s="679"/>
      <c r="AG169" s="679"/>
      <c r="AH169" s="679"/>
      <c r="AI169" s="679"/>
      <c r="AJ169" s="679"/>
      <c r="AK169" s="679"/>
      <c r="AL169" s="680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  <c r="AY169" s="94"/>
      <c r="AZ169" s="94"/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4"/>
      <c r="BQ169" s="94"/>
      <c r="BR169" s="94"/>
      <c r="BS169" s="94"/>
      <c r="BT169" s="94"/>
      <c r="BU169" s="94"/>
      <c r="BV169" s="94"/>
      <c r="BW169" s="94"/>
      <c r="BX169" s="95"/>
    </row>
    <row r="170" spans="1:76" s="96" customFormat="1" x14ac:dyDescent="0.25">
      <c r="A170" s="89"/>
      <c r="B170" s="669" t="s">
        <v>841</v>
      </c>
      <c r="C170" s="670"/>
      <c r="D170" s="670"/>
      <c r="E170" s="670"/>
      <c r="F170" s="670"/>
      <c r="G170" s="670"/>
      <c r="H170" s="670"/>
      <c r="I170" s="670"/>
      <c r="J170" s="670"/>
      <c r="K170" s="670"/>
      <c r="L170" s="670"/>
      <c r="M170" s="670"/>
      <c r="N170" s="670"/>
      <c r="O170" s="670"/>
      <c r="P170" s="670"/>
      <c r="Q170" s="670"/>
      <c r="R170" s="670"/>
      <c r="S170" s="670"/>
      <c r="T170" s="670"/>
      <c r="U170" s="670"/>
      <c r="V170" s="670"/>
      <c r="W170" s="670"/>
      <c r="X170" s="670"/>
      <c r="Y170" s="670"/>
      <c r="Z170" s="670"/>
      <c r="AA170" s="670"/>
      <c r="AB170" s="670"/>
      <c r="AC170" s="670"/>
      <c r="AD170" s="670"/>
      <c r="AE170" s="670"/>
      <c r="AF170" s="670"/>
      <c r="AG170" s="670"/>
      <c r="AH170" s="670"/>
      <c r="AI170" s="670"/>
      <c r="AJ170" s="670"/>
      <c r="AK170" s="670"/>
      <c r="AL170" s="671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  <c r="AY170" s="94"/>
      <c r="AZ170" s="94"/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4"/>
      <c r="BQ170" s="94"/>
      <c r="BR170" s="94"/>
      <c r="BS170" s="94"/>
      <c r="BT170" s="94"/>
      <c r="BU170" s="94"/>
      <c r="BV170" s="94"/>
      <c r="BW170" s="94"/>
      <c r="BX170" s="95"/>
    </row>
    <row r="171" spans="1:76" s="211" customFormat="1" ht="78.75" x14ac:dyDescent="0.25">
      <c r="A171" s="246" t="s">
        <v>108</v>
      </c>
      <c r="B171" s="243" t="s">
        <v>842</v>
      </c>
      <c r="C171" s="243" t="s">
        <v>843</v>
      </c>
      <c r="D171" s="243" t="s">
        <v>844</v>
      </c>
      <c r="E171" s="243" t="s">
        <v>93</v>
      </c>
      <c r="F171" s="211" t="s">
        <v>104</v>
      </c>
      <c r="G171" s="243" t="s">
        <v>845</v>
      </c>
      <c r="H171" s="246" t="s">
        <v>846</v>
      </c>
      <c r="I171" s="246" t="s">
        <v>847</v>
      </c>
      <c r="J171" s="249" t="s">
        <v>526</v>
      </c>
      <c r="K171" s="243" t="s">
        <v>848</v>
      </c>
      <c r="L171" s="243" t="s">
        <v>849</v>
      </c>
      <c r="M171" s="243">
        <v>10</v>
      </c>
      <c r="N171" s="243" t="s">
        <v>96</v>
      </c>
      <c r="O171" s="211" t="s">
        <v>104</v>
      </c>
      <c r="P171" s="211" t="s">
        <v>104</v>
      </c>
      <c r="Q171" s="211" t="s">
        <v>104</v>
      </c>
      <c r="R171" s="211" t="s">
        <v>104</v>
      </c>
      <c r="S171" s="211" t="s">
        <v>104</v>
      </c>
      <c r="T171" s="211">
        <v>1</v>
      </c>
      <c r="U171" s="211" t="s">
        <v>104</v>
      </c>
      <c r="V171" s="211" t="s">
        <v>104</v>
      </c>
      <c r="W171" s="211" t="s">
        <v>104</v>
      </c>
      <c r="X171" s="211" t="s">
        <v>104</v>
      </c>
      <c r="Y171" s="211" t="s">
        <v>104</v>
      </c>
      <c r="Z171" s="211" t="s">
        <v>104</v>
      </c>
      <c r="AA171" s="211" t="s">
        <v>104</v>
      </c>
      <c r="AB171" s="211" t="s">
        <v>104</v>
      </c>
      <c r="AC171" s="211" t="s">
        <v>104</v>
      </c>
      <c r="AD171" s="211" t="s">
        <v>104</v>
      </c>
      <c r="AE171" s="211" t="s">
        <v>104</v>
      </c>
      <c r="AF171" s="270" t="s">
        <v>104</v>
      </c>
      <c r="AG171" s="146" t="s">
        <v>850</v>
      </c>
      <c r="AH171" s="146">
        <v>3</v>
      </c>
      <c r="AI171" s="211" t="s">
        <v>105</v>
      </c>
      <c r="AJ171" s="243" t="s">
        <v>104</v>
      </c>
      <c r="AK171" s="243" t="s">
        <v>104</v>
      </c>
      <c r="AL171" s="243" t="s">
        <v>104</v>
      </c>
      <c r="AM171" s="209"/>
      <c r="AN171" s="209"/>
      <c r="AO171" s="209"/>
      <c r="AP171" s="209"/>
      <c r="AQ171" s="209"/>
      <c r="AR171" s="209"/>
      <c r="AS171" s="209"/>
      <c r="AT171" s="209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  <c r="BF171" s="209"/>
      <c r="BG171" s="209"/>
      <c r="BH171" s="209"/>
      <c r="BI171" s="209"/>
      <c r="BJ171" s="209"/>
      <c r="BK171" s="209"/>
      <c r="BL171" s="209"/>
      <c r="BM171" s="209"/>
      <c r="BN171" s="209"/>
      <c r="BO171" s="209"/>
      <c r="BP171" s="209"/>
      <c r="BQ171" s="209"/>
      <c r="BR171" s="209"/>
      <c r="BS171" s="209"/>
      <c r="BT171" s="209"/>
      <c r="BU171" s="209"/>
      <c r="BV171" s="209"/>
      <c r="BW171" s="209"/>
      <c r="BX171" s="210"/>
    </row>
    <row r="172" spans="1:76" s="96" customFormat="1" x14ac:dyDescent="0.25">
      <c r="A172" s="126" t="s">
        <v>101</v>
      </c>
      <c r="B172" s="675" t="s">
        <v>853</v>
      </c>
      <c r="C172" s="676"/>
      <c r="D172" s="676"/>
      <c r="E172" s="676"/>
      <c r="F172" s="676"/>
      <c r="G172" s="676"/>
      <c r="H172" s="676"/>
      <c r="I172" s="676"/>
      <c r="J172" s="676"/>
      <c r="K172" s="676"/>
      <c r="L172" s="676"/>
      <c r="M172" s="676"/>
      <c r="N172" s="676"/>
      <c r="O172" s="676"/>
      <c r="P172" s="676"/>
      <c r="Q172" s="676"/>
      <c r="R172" s="676"/>
      <c r="S172" s="676"/>
      <c r="T172" s="676"/>
      <c r="U172" s="676"/>
      <c r="V172" s="676"/>
      <c r="W172" s="676"/>
      <c r="X172" s="676"/>
      <c r="Y172" s="676"/>
      <c r="Z172" s="676"/>
      <c r="AA172" s="676"/>
      <c r="AB172" s="676"/>
      <c r="AC172" s="676"/>
      <c r="AD172" s="676"/>
      <c r="AE172" s="676"/>
      <c r="AF172" s="676"/>
      <c r="AG172" s="676"/>
      <c r="AH172" s="676"/>
      <c r="AI172" s="676"/>
      <c r="AJ172" s="676"/>
      <c r="AK172" s="676"/>
      <c r="AL172" s="677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  <c r="AZ172" s="94"/>
      <c r="BA172" s="94"/>
      <c r="BB172" s="94"/>
      <c r="BC172" s="94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4"/>
      <c r="BQ172" s="94"/>
      <c r="BR172" s="94"/>
      <c r="BS172" s="94"/>
      <c r="BT172" s="94"/>
      <c r="BU172" s="94"/>
      <c r="BV172" s="94"/>
      <c r="BW172" s="94"/>
      <c r="BX172" s="95"/>
    </row>
    <row r="173" spans="1:76" s="86" customFormat="1" ht="78.75" x14ac:dyDescent="0.25">
      <c r="A173" s="89" t="s">
        <v>227</v>
      </c>
      <c r="B173" s="87" t="s">
        <v>854</v>
      </c>
      <c r="C173" s="87" t="s">
        <v>855</v>
      </c>
      <c r="D173" s="87" t="s">
        <v>856</v>
      </c>
      <c r="E173" s="87" t="s">
        <v>93</v>
      </c>
      <c r="F173" s="119">
        <f>1000*0.65</f>
        <v>650</v>
      </c>
      <c r="G173" s="132" t="s">
        <v>857</v>
      </c>
      <c r="H173" s="89" t="s">
        <v>94</v>
      </c>
      <c r="I173" s="89" t="s">
        <v>858</v>
      </c>
      <c r="J173" s="112" t="s">
        <v>830</v>
      </c>
      <c r="K173" s="89" t="s">
        <v>859</v>
      </c>
      <c r="L173" s="89" t="s">
        <v>860</v>
      </c>
      <c r="M173" s="87">
        <v>10</v>
      </c>
      <c r="N173" s="87" t="s">
        <v>96</v>
      </c>
      <c r="O173" s="89" t="s">
        <v>97</v>
      </c>
      <c r="P173" s="87">
        <v>95050001</v>
      </c>
      <c r="Q173" s="193" t="s">
        <v>861</v>
      </c>
      <c r="R173" s="218" t="s">
        <v>862</v>
      </c>
      <c r="S173" s="218" t="s">
        <v>851</v>
      </c>
      <c r="T173" s="193" t="s">
        <v>121</v>
      </c>
      <c r="U173" s="218" t="s">
        <v>863</v>
      </c>
      <c r="V173" s="218" t="s">
        <v>864</v>
      </c>
      <c r="W173" s="218" t="s">
        <v>304</v>
      </c>
      <c r="X173" s="193" t="s">
        <v>865</v>
      </c>
      <c r="Y173" s="218" t="s">
        <v>866</v>
      </c>
      <c r="Z173" s="218" t="s">
        <v>112</v>
      </c>
      <c r="AA173" s="193" t="s">
        <v>552</v>
      </c>
      <c r="AB173" s="218" t="s">
        <v>867</v>
      </c>
      <c r="AC173" s="218" t="s">
        <v>868</v>
      </c>
      <c r="AD173" s="193" t="s">
        <v>304</v>
      </c>
      <c r="AE173" s="217" t="s">
        <v>104</v>
      </c>
      <c r="AF173" s="217" t="s">
        <v>104</v>
      </c>
      <c r="AG173" s="672" t="s">
        <v>869</v>
      </c>
      <c r="AH173" s="672">
        <v>1</v>
      </c>
      <c r="AI173" s="86" t="s">
        <v>105</v>
      </c>
      <c r="AJ173" s="87" t="s">
        <v>104</v>
      </c>
      <c r="AK173" s="87" t="s">
        <v>114</v>
      </c>
      <c r="AL173" s="92" t="s">
        <v>107</v>
      </c>
      <c r="AM173" s="69"/>
      <c r="AN173" s="69"/>
      <c r="AO173" s="69"/>
      <c r="AP173" s="69"/>
      <c r="AQ173" s="69"/>
      <c r="AR173" s="69"/>
      <c r="AS173" s="69"/>
      <c r="AT173" s="69"/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69"/>
      <c r="BM173" s="69"/>
      <c r="BN173" s="69"/>
      <c r="BO173" s="69"/>
      <c r="BP173" s="69"/>
      <c r="BQ173" s="69"/>
      <c r="BR173" s="69"/>
      <c r="BS173" s="69"/>
      <c r="BT173" s="69"/>
      <c r="BU173" s="69"/>
      <c r="BV173" s="69"/>
      <c r="BW173" s="69"/>
      <c r="BX173" s="93"/>
    </row>
    <row r="174" spans="1:76" s="86" customFormat="1" ht="78.75" x14ac:dyDescent="0.25">
      <c r="A174" s="89" t="s">
        <v>870</v>
      </c>
      <c r="B174" s="87" t="s">
        <v>854</v>
      </c>
      <c r="C174" s="87" t="s">
        <v>855</v>
      </c>
      <c r="D174" s="87" t="s">
        <v>871</v>
      </c>
      <c r="E174" s="87" t="s">
        <v>93</v>
      </c>
      <c r="F174" s="119">
        <v>650</v>
      </c>
      <c r="G174" s="132" t="s">
        <v>872</v>
      </c>
      <c r="H174" s="89" t="s">
        <v>94</v>
      </c>
      <c r="I174" s="89" t="s">
        <v>873</v>
      </c>
      <c r="J174" s="112" t="s">
        <v>830</v>
      </c>
      <c r="K174" s="89" t="s">
        <v>874</v>
      </c>
      <c r="L174" s="89" t="s">
        <v>875</v>
      </c>
      <c r="M174" s="87">
        <v>10</v>
      </c>
      <c r="N174" s="87" t="s">
        <v>96</v>
      </c>
      <c r="O174" s="89" t="s">
        <v>97</v>
      </c>
      <c r="P174" s="87">
        <v>95060001</v>
      </c>
      <c r="Q174" s="193" t="s">
        <v>861</v>
      </c>
      <c r="R174" s="218" t="s">
        <v>876</v>
      </c>
      <c r="S174" s="218" t="s">
        <v>851</v>
      </c>
      <c r="T174" s="193" t="s">
        <v>253</v>
      </c>
      <c r="U174" s="218" t="s">
        <v>863</v>
      </c>
      <c r="V174" s="218" t="s">
        <v>864</v>
      </c>
      <c r="W174" s="218" t="s">
        <v>304</v>
      </c>
      <c r="X174" s="193" t="s">
        <v>865</v>
      </c>
      <c r="Y174" s="218" t="s">
        <v>877</v>
      </c>
      <c r="Z174" s="218" t="s">
        <v>112</v>
      </c>
      <c r="AA174" s="193" t="s">
        <v>552</v>
      </c>
      <c r="AB174" s="218" t="s">
        <v>867</v>
      </c>
      <c r="AC174" s="218" t="s">
        <v>868</v>
      </c>
      <c r="AD174" s="193" t="s">
        <v>304</v>
      </c>
      <c r="AE174" s="217" t="s">
        <v>104</v>
      </c>
      <c r="AF174" s="217" t="s">
        <v>104</v>
      </c>
      <c r="AG174" s="674"/>
      <c r="AH174" s="674"/>
      <c r="AI174" s="86" t="s">
        <v>105</v>
      </c>
      <c r="AJ174" s="87" t="s">
        <v>104</v>
      </c>
      <c r="AK174" s="87" t="s">
        <v>114</v>
      </c>
      <c r="AL174" s="92" t="s">
        <v>107</v>
      </c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93"/>
    </row>
    <row r="175" spans="1:76" s="96" customFormat="1" x14ac:dyDescent="0.25">
      <c r="A175" s="652" t="s">
        <v>878</v>
      </c>
      <c r="B175" s="653"/>
      <c r="C175" s="653"/>
      <c r="D175" s="653"/>
      <c r="E175" s="653"/>
      <c r="F175" s="653"/>
      <c r="G175" s="653"/>
      <c r="H175" s="653"/>
      <c r="I175" s="653"/>
      <c r="J175" s="653"/>
      <c r="K175" s="653"/>
      <c r="L175" s="653"/>
      <c r="M175" s="653"/>
      <c r="N175" s="653"/>
      <c r="O175" s="654"/>
      <c r="P175" s="133"/>
      <c r="Q175" s="133"/>
      <c r="R175" s="133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33"/>
      <c r="AD175" s="133"/>
      <c r="AE175" s="133"/>
      <c r="AF175" s="133"/>
      <c r="AG175" s="133"/>
      <c r="AH175" s="222"/>
      <c r="AI175" s="118"/>
      <c r="AJ175" s="118"/>
      <c r="AK175" s="118"/>
      <c r="AL175" s="13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5"/>
    </row>
    <row r="176" spans="1:76" s="96" customFormat="1" x14ac:dyDescent="0.25">
      <c r="A176" s="89"/>
      <c r="B176" s="669" t="s">
        <v>879</v>
      </c>
      <c r="C176" s="670"/>
      <c r="D176" s="670"/>
      <c r="E176" s="670"/>
      <c r="F176" s="670"/>
      <c r="G176" s="670"/>
      <c r="H176" s="670"/>
      <c r="I176" s="670"/>
      <c r="J176" s="670"/>
      <c r="K176" s="670"/>
      <c r="L176" s="670"/>
      <c r="M176" s="671"/>
      <c r="N176" s="133"/>
      <c r="O176" s="133"/>
      <c r="P176" s="133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33"/>
      <c r="AB176" s="133"/>
      <c r="AC176" s="133"/>
      <c r="AD176" s="133"/>
      <c r="AE176" s="133"/>
      <c r="AF176" s="222"/>
      <c r="AG176" s="118"/>
      <c r="AH176" s="118"/>
      <c r="AI176" s="118"/>
      <c r="AJ176" s="118"/>
      <c r="AK176" s="118"/>
      <c r="AL176" s="223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  <c r="AZ176" s="94"/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4"/>
      <c r="BR176" s="94"/>
      <c r="BS176" s="94"/>
      <c r="BT176" s="94"/>
      <c r="BU176" s="94"/>
      <c r="BV176" s="94"/>
      <c r="BW176" s="94"/>
      <c r="BX176" s="95"/>
    </row>
    <row r="177" spans="1:76" s="211" customFormat="1" ht="78.75" x14ac:dyDescent="0.25">
      <c r="A177" s="246" t="s">
        <v>880</v>
      </c>
      <c r="B177" s="243" t="s">
        <v>593</v>
      </c>
      <c r="C177" s="243" t="s">
        <v>855</v>
      </c>
      <c r="D177" s="243" t="s">
        <v>881</v>
      </c>
      <c r="E177" s="243" t="s">
        <v>93</v>
      </c>
      <c r="F177" s="260">
        <v>20</v>
      </c>
      <c r="G177" s="257" t="s">
        <v>882</v>
      </c>
      <c r="H177" s="246" t="s">
        <v>302</v>
      </c>
      <c r="I177" s="246" t="s">
        <v>883</v>
      </c>
      <c r="J177" s="249">
        <v>1</v>
      </c>
      <c r="K177" s="246" t="s">
        <v>884</v>
      </c>
      <c r="L177" s="246" t="s">
        <v>885</v>
      </c>
      <c r="M177" s="243">
        <v>10</v>
      </c>
      <c r="N177" s="243" t="s">
        <v>96</v>
      </c>
      <c r="O177" s="211" t="s">
        <v>104</v>
      </c>
      <c r="P177" s="211" t="s">
        <v>104</v>
      </c>
      <c r="Q177" s="269" t="s">
        <v>104</v>
      </c>
      <c r="R177" s="269" t="s">
        <v>104</v>
      </c>
      <c r="S177" s="269" t="s">
        <v>104</v>
      </c>
      <c r="T177" s="269" t="s">
        <v>177</v>
      </c>
      <c r="U177" s="269" t="s">
        <v>104</v>
      </c>
      <c r="V177" s="269" t="s">
        <v>104</v>
      </c>
      <c r="W177" s="269" t="s">
        <v>104</v>
      </c>
      <c r="X177" s="269" t="s">
        <v>104</v>
      </c>
      <c r="Y177" s="269" t="s">
        <v>104</v>
      </c>
      <c r="Z177" s="269" t="s">
        <v>104</v>
      </c>
      <c r="AA177" s="269" t="s">
        <v>104</v>
      </c>
      <c r="AB177" s="269" t="s">
        <v>104</v>
      </c>
      <c r="AC177" s="269" t="s">
        <v>104</v>
      </c>
      <c r="AD177" s="269" t="s">
        <v>104</v>
      </c>
      <c r="AE177" s="269" t="s">
        <v>104</v>
      </c>
      <c r="AF177" s="269" t="s">
        <v>104</v>
      </c>
      <c r="AG177" s="672" t="s">
        <v>886</v>
      </c>
      <c r="AH177" s="243">
        <v>3</v>
      </c>
      <c r="AI177" s="211" t="s">
        <v>105</v>
      </c>
      <c r="AJ177" s="270" t="s">
        <v>104</v>
      </c>
      <c r="AK177" s="243" t="s">
        <v>114</v>
      </c>
      <c r="AL177" s="247" t="s">
        <v>879</v>
      </c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  <c r="BI177" s="209"/>
      <c r="BJ177" s="209"/>
      <c r="BK177" s="209"/>
      <c r="BL177" s="209"/>
      <c r="BM177" s="209"/>
      <c r="BN177" s="209"/>
      <c r="BO177" s="209"/>
      <c r="BP177" s="209"/>
      <c r="BQ177" s="209"/>
      <c r="BR177" s="209"/>
      <c r="BS177" s="209"/>
      <c r="BT177" s="209"/>
      <c r="BU177" s="209"/>
      <c r="BV177" s="209"/>
      <c r="BW177" s="209"/>
      <c r="BX177" s="210"/>
    </row>
    <row r="178" spans="1:76" s="211" customFormat="1" ht="78.75" x14ac:dyDescent="0.25">
      <c r="A178" s="246" t="s">
        <v>887</v>
      </c>
      <c r="B178" s="257" t="s">
        <v>593</v>
      </c>
      <c r="C178" s="243" t="s">
        <v>855</v>
      </c>
      <c r="D178" s="243" t="s">
        <v>888</v>
      </c>
      <c r="E178" s="243" t="s">
        <v>93</v>
      </c>
      <c r="F178" s="260">
        <v>30</v>
      </c>
      <c r="G178" s="257" t="s">
        <v>889</v>
      </c>
      <c r="H178" s="246" t="s">
        <v>890</v>
      </c>
      <c r="I178" s="246" t="s">
        <v>891</v>
      </c>
      <c r="J178" s="249">
        <v>1</v>
      </c>
      <c r="K178" s="246" t="s">
        <v>892</v>
      </c>
      <c r="L178" s="246" t="s">
        <v>893</v>
      </c>
      <c r="M178" s="243">
        <v>10</v>
      </c>
      <c r="N178" s="243" t="s">
        <v>96</v>
      </c>
      <c r="O178" s="211" t="s">
        <v>104</v>
      </c>
      <c r="P178" s="211" t="s">
        <v>104</v>
      </c>
      <c r="Q178" s="269" t="s">
        <v>104</v>
      </c>
      <c r="R178" s="269" t="s">
        <v>104</v>
      </c>
      <c r="S178" s="269" t="s">
        <v>104</v>
      </c>
      <c r="T178" s="269" t="s">
        <v>201</v>
      </c>
      <c r="U178" s="269" t="s">
        <v>104</v>
      </c>
      <c r="V178" s="269" t="s">
        <v>104</v>
      </c>
      <c r="W178" s="269" t="s">
        <v>104</v>
      </c>
      <c r="X178" s="269" t="s">
        <v>104</v>
      </c>
      <c r="Y178" s="269" t="s">
        <v>104</v>
      </c>
      <c r="Z178" s="269" t="s">
        <v>104</v>
      </c>
      <c r="AA178" s="269" t="s">
        <v>104</v>
      </c>
      <c r="AB178" s="269" t="s">
        <v>104</v>
      </c>
      <c r="AC178" s="269" t="s">
        <v>104</v>
      </c>
      <c r="AD178" s="269" t="s">
        <v>104</v>
      </c>
      <c r="AE178" s="269" t="s">
        <v>104</v>
      </c>
      <c r="AF178" s="270" t="s">
        <v>104</v>
      </c>
      <c r="AG178" s="673"/>
      <c r="AH178" s="243">
        <v>3</v>
      </c>
      <c r="AI178" s="211" t="s">
        <v>105</v>
      </c>
      <c r="AJ178" s="270" t="s">
        <v>104</v>
      </c>
      <c r="AK178" s="243" t="s">
        <v>114</v>
      </c>
      <c r="AL178" s="247" t="s">
        <v>879</v>
      </c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  <c r="BI178" s="209"/>
      <c r="BJ178" s="209"/>
      <c r="BK178" s="209"/>
      <c r="BL178" s="209"/>
      <c r="BM178" s="209"/>
      <c r="BN178" s="209"/>
      <c r="BO178" s="209"/>
      <c r="BP178" s="209"/>
      <c r="BQ178" s="209"/>
      <c r="BR178" s="209"/>
      <c r="BS178" s="209"/>
      <c r="BT178" s="209"/>
      <c r="BU178" s="209"/>
      <c r="BV178" s="209"/>
      <c r="BW178" s="209"/>
      <c r="BX178" s="210"/>
    </row>
    <row r="179" spans="1:76" s="211" customFormat="1" ht="78.75" x14ac:dyDescent="0.25">
      <c r="A179" s="246" t="s">
        <v>894</v>
      </c>
      <c r="B179" s="257" t="s">
        <v>593</v>
      </c>
      <c r="C179" s="243" t="s">
        <v>855</v>
      </c>
      <c r="D179" s="243" t="s">
        <v>895</v>
      </c>
      <c r="E179" s="243" t="s">
        <v>93</v>
      </c>
      <c r="F179" s="260">
        <v>30</v>
      </c>
      <c r="G179" s="257" t="s">
        <v>896</v>
      </c>
      <c r="H179" s="246" t="s">
        <v>890</v>
      </c>
      <c r="I179" s="246" t="s">
        <v>897</v>
      </c>
      <c r="J179" s="249">
        <v>1</v>
      </c>
      <c r="K179" s="246" t="s">
        <v>892</v>
      </c>
      <c r="L179" s="246" t="s">
        <v>893</v>
      </c>
      <c r="M179" s="243">
        <v>10</v>
      </c>
      <c r="N179" s="243" t="s">
        <v>96</v>
      </c>
      <c r="O179" s="211" t="s">
        <v>104</v>
      </c>
      <c r="P179" s="211" t="s">
        <v>104</v>
      </c>
      <c r="Q179" s="269" t="s">
        <v>104</v>
      </c>
      <c r="R179" s="269" t="s">
        <v>104</v>
      </c>
      <c r="S179" s="269" t="s">
        <v>104</v>
      </c>
      <c r="T179" s="269" t="s">
        <v>201</v>
      </c>
      <c r="U179" s="269" t="s">
        <v>104</v>
      </c>
      <c r="V179" s="269" t="s">
        <v>104</v>
      </c>
      <c r="W179" s="269" t="s">
        <v>104</v>
      </c>
      <c r="X179" s="269" t="s">
        <v>104</v>
      </c>
      <c r="Y179" s="269" t="s">
        <v>104</v>
      </c>
      <c r="Z179" s="269" t="s">
        <v>104</v>
      </c>
      <c r="AA179" s="269" t="s">
        <v>104</v>
      </c>
      <c r="AB179" s="269" t="s">
        <v>104</v>
      </c>
      <c r="AC179" s="269" t="s">
        <v>104</v>
      </c>
      <c r="AD179" s="269" t="s">
        <v>104</v>
      </c>
      <c r="AE179" s="269" t="s">
        <v>104</v>
      </c>
      <c r="AF179" s="269" t="s">
        <v>104</v>
      </c>
      <c r="AG179" s="673"/>
      <c r="AH179" s="243">
        <v>3</v>
      </c>
      <c r="AI179" s="211" t="s">
        <v>105</v>
      </c>
      <c r="AJ179" s="270" t="s">
        <v>104</v>
      </c>
      <c r="AK179" s="243" t="s">
        <v>114</v>
      </c>
      <c r="AL179" s="247" t="s">
        <v>879</v>
      </c>
      <c r="AM179" s="209"/>
      <c r="AN179" s="209"/>
      <c r="AO179" s="209"/>
      <c r="AP179" s="209"/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  <c r="BI179" s="209"/>
      <c r="BJ179" s="209"/>
      <c r="BK179" s="209"/>
      <c r="BL179" s="209"/>
      <c r="BM179" s="209"/>
      <c r="BN179" s="209"/>
      <c r="BO179" s="209"/>
      <c r="BP179" s="209"/>
      <c r="BQ179" s="209"/>
      <c r="BR179" s="209"/>
      <c r="BS179" s="209"/>
      <c r="BT179" s="209"/>
      <c r="BU179" s="209"/>
      <c r="BV179" s="209"/>
      <c r="BW179" s="209"/>
      <c r="BX179" s="210"/>
    </row>
    <row r="180" spans="1:76" s="211" customFormat="1" ht="78.75" x14ac:dyDescent="0.25">
      <c r="A180" s="246" t="s">
        <v>898</v>
      </c>
      <c r="B180" s="257" t="s">
        <v>593</v>
      </c>
      <c r="C180" s="243" t="s">
        <v>855</v>
      </c>
      <c r="D180" s="243" t="s">
        <v>899</v>
      </c>
      <c r="E180" s="243" t="s">
        <v>93</v>
      </c>
      <c r="F180" s="260">
        <v>30</v>
      </c>
      <c r="G180" s="257" t="s">
        <v>900</v>
      </c>
      <c r="H180" s="246" t="s">
        <v>890</v>
      </c>
      <c r="I180" s="246" t="s">
        <v>901</v>
      </c>
      <c r="J180" s="249">
        <v>1</v>
      </c>
      <c r="K180" s="246" t="s">
        <v>884</v>
      </c>
      <c r="L180" s="246" t="s">
        <v>885</v>
      </c>
      <c r="M180" s="243">
        <v>10</v>
      </c>
      <c r="N180" s="243" t="s">
        <v>96</v>
      </c>
      <c r="O180" s="211" t="s">
        <v>104</v>
      </c>
      <c r="P180" s="211" t="s">
        <v>104</v>
      </c>
      <c r="Q180" s="269" t="s">
        <v>902</v>
      </c>
      <c r="R180" s="281" t="s">
        <v>903</v>
      </c>
      <c r="S180" s="269" t="s">
        <v>103</v>
      </c>
      <c r="T180" s="269" t="s">
        <v>136</v>
      </c>
      <c r="U180" s="269" t="s">
        <v>904</v>
      </c>
      <c r="V180" s="269" t="s">
        <v>905</v>
      </c>
      <c r="W180" s="269" t="s">
        <v>104</v>
      </c>
      <c r="X180" s="269" t="s">
        <v>104</v>
      </c>
      <c r="Y180" s="269" t="s">
        <v>104</v>
      </c>
      <c r="Z180" s="269" t="s">
        <v>104</v>
      </c>
      <c r="AA180" s="269" t="s">
        <v>104</v>
      </c>
      <c r="AB180" s="269" t="s">
        <v>104</v>
      </c>
      <c r="AC180" s="269" t="s">
        <v>104</v>
      </c>
      <c r="AD180" s="269" t="s">
        <v>104</v>
      </c>
      <c r="AE180" s="269" t="s">
        <v>104</v>
      </c>
      <c r="AF180" s="269" t="s">
        <v>104</v>
      </c>
      <c r="AG180" s="673"/>
      <c r="AH180" s="243">
        <v>3</v>
      </c>
      <c r="AI180" s="211" t="s">
        <v>105</v>
      </c>
      <c r="AJ180" s="270" t="s">
        <v>104</v>
      </c>
      <c r="AK180" s="243" t="s">
        <v>114</v>
      </c>
      <c r="AL180" s="247" t="s">
        <v>879</v>
      </c>
      <c r="AM180" s="209"/>
      <c r="AN180" s="209"/>
      <c r="AO180" s="209"/>
      <c r="AP180" s="209"/>
      <c r="AQ180" s="209"/>
      <c r="AR180" s="209"/>
      <c r="AS180" s="209"/>
      <c r="AT180" s="209"/>
      <c r="AU180" s="209"/>
      <c r="AV180" s="209"/>
      <c r="AW180" s="209"/>
      <c r="AX180" s="209"/>
      <c r="AY180" s="209"/>
      <c r="AZ180" s="209"/>
      <c r="BA180" s="209"/>
      <c r="BB180" s="209"/>
      <c r="BC180" s="209"/>
      <c r="BD180" s="209"/>
      <c r="BE180" s="209"/>
      <c r="BF180" s="209"/>
      <c r="BG180" s="209"/>
      <c r="BH180" s="209"/>
      <c r="BI180" s="209"/>
      <c r="BJ180" s="209"/>
      <c r="BK180" s="209"/>
      <c r="BL180" s="209"/>
      <c r="BM180" s="209"/>
      <c r="BN180" s="209"/>
      <c r="BO180" s="209"/>
      <c r="BP180" s="209"/>
      <c r="BQ180" s="209"/>
      <c r="BR180" s="209"/>
      <c r="BS180" s="209"/>
      <c r="BT180" s="209"/>
      <c r="BU180" s="209"/>
      <c r="BV180" s="209"/>
      <c r="BW180" s="209"/>
      <c r="BX180" s="210"/>
    </row>
    <row r="181" spans="1:76" s="211" customFormat="1" ht="94.5" x14ac:dyDescent="0.25">
      <c r="A181" s="246" t="s">
        <v>908</v>
      </c>
      <c r="B181" s="257" t="s">
        <v>593</v>
      </c>
      <c r="C181" s="243" t="s">
        <v>855</v>
      </c>
      <c r="D181" s="243" t="s">
        <v>909</v>
      </c>
      <c r="E181" s="243" t="s">
        <v>93</v>
      </c>
      <c r="F181" s="260">
        <v>75</v>
      </c>
      <c r="G181" s="257" t="s">
        <v>910</v>
      </c>
      <c r="H181" s="246" t="s">
        <v>890</v>
      </c>
      <c r="I181" s="246" t="s">
        <v>911</v>
      </c>
      <c r="J181" s="249">
        <v>1</v>
      </c>
      <c r="K181" s="246" t="s">
        <v>912</v>
      </c>
      <c r="L181" s="246" t="s">
        <v>893</v>
      </c>
      <c r="M181" s="243">
        <v>10</v>
      </c>
      <c r="N181" s="243" t="s">
        <v>96</v>
      </c>
      <c r="O181" s="211" t="s">
        <v>104</v>
      </c>
      <c r="P181" s="211" t="s">
        <v>104</v>
      </c>
      <c r="Q181" s="269" t="s">
        <v>104</v>
      </c>
      <c r="R181" s="269" t="s">
        <v>104</v>
      </c>
      <c r="S181" s="269" t="s">
        <v>104</v>
      </c>
      <c r="T181" s="269" t="s">
        <v>201</v>
      </c>
      <c r="U181" s="269" t="s">
        <v>104</v>
      </c>
      <c r="V181" s="269" t="s">
        <v>104</v>
      </c>
      <c r="W181" s="269" t="s">
        <v>104</v>
      </c>
      <c r="X181" s="269" t="s">
        <v>104</v>
      </c>
      <c r="Y181" s="269" t="s">
        <v>104</v>
      </c>
      <c r="Z181" s="269" t="s">
        <v>104</v>
      </c>
      <c r="AA181" s="269" t="s">
        <v>104</v>
      </c>
      <c r="AB181" s="269" t="s">
        <v>104</v>
      </c>
      <c r="AC181" s="269" t="s">
        <v>104</v>
      </c>
      <c r="AD181" s="269" t="s">
        <v>104</v>
      </c>
      <c r="AE181" s="269" t="s">
        <v>104</v>
      </c>
      <c r="AF181" s="269" t="s">
        <v>104</v>
      </c>
      <c r="AG181" s="673"/>
      <c r="AH181" s="243">
        <v>3</v>
      </c>
      <c r="AI181" s="211" t="s">
        <v>105</v>
      </c>
      <c r="AJ181" s="270" t="s">
        <v>104</v>
      </c>
      <c r="AK181" s="243" t="s">
        <v>116</v>
      </c>
      <c r="AL181" s="247" t="s">
        <v>879</v>
      </c>
      <c r="AM181" s="209"/>
      <c r="AN181" s="209"/>
      <c r="AO181" s="209"/>
      <c r="AP181" s="209"/>
      <c r="AQ181" s="209"/>
      <c r="AR181" s="209"/>
      <c r="AS181" s="209"/>
      <c r="AT181" s="209"/>
      <c r="AU181" s="209"/>
      <c r="AV181" s="209"/>
      <c r="AW181" s="209"/>
      <c r="AX181" s="209"/>
      <c r="AY181" s="209"/>
      <c r="AZ181" s="209"/>
      <c r="BA181" s="209"/>
      <c r="BB181" s="209"/>
      <c r="BC181" s="209"/>
      <c r="BD181" s="209"/>
      <c r="BE181" s="209"/>
      <c r="BF181" s="209"/>
      <c r="BG181" s="209"/>
      <c r="BH181" s="209"/>
      <c r="BI181" s="209"/>
      <c r="BJ181" s="209"/>
      <c r="BK181" s="209"/>
      <c r="BL181" s="209"/>
      <c r="BM181" s="209"/>
      <c r="BN181" s="209"/>
      <c r="BO181" s="209"/>
      <c r="BP181" s="209"/>
      <c r="BQ181" s="209"/>
      <c r="BR181" s="209"/>
      <c r="BS181" s="209"/>
      <c r="BT181" s="209"/>
      <c r="BU181" s="209"/>
      <c r="BV181" s="209"/>
      <c r="BW181" s="209"/>
      <c r="BX181" s="210"/>
    </row>
    <row r="182" spans="1:76" s="86" customFormat="1" ht="78.75" x14ac:dyDescent="0.25">
      <c r="A182" s="89" t="s">
        <v>913</v>
      </c>
      <c r="B182" s="132" t="s">
        <v>593</v>
      </c>
      <c r="C182" s="87" t="s">
        <v>855</v>
      </c>
      <c r="D182" s="87" t="s">
        <v>914</v>
      </c>
      <c r="E182" s="87" t="s">
        <v>93</v>
      </c>
      <c r="F182" s="119">
        <v>20</v>
      </c>
      <c r="G182" s="132" t="s">
        <v>915</v>
      </c>
      <c r="H182" s="89" t="s">
        <v>523</v>
      </c>
      <c r="I182" s="89" t="s">
        <v>916</v>
      </c>
      <c r="J182" s="112">
        <v>1</v>
      </c>
      <c r="K182" s="89" t="s">
        <v>906</v>
      </c>
      <c r="L182" s="89" t="s">
        <v>907</v>
      </c>
      <c r="M182" s="87">
        <v>10</v>
      </c>
      <c r="N182" s="87" t="s">
        <v>96</v>
      </c>
      <c r="O182" s="86" t="s">
        <v>104</v>
      </c>
      <c r="P182" s="86" t="s">
        <v>104</v>
      </c>
      <c r="Q182" s="193" t="s">
        <v>104</v>
      </c>
      <c r="R182" s="193" t="s">
        <v>104</v>
      </c>
      <c r="S182" s="193" t="s">
        <v>104</v>
      </c>
      <c r="T182" s="193" t="s">
        <v>201</v>
      </c>
      <c r="U182" s="193" t="s">
        <v>104</v>
      </c>
      <c r="V182" s="193" t="s">
        <v>104</v>
      </c>
      <c r="W182" s="193" t="s">
        <v>104</v>
      </c>
      <c r="X182" s="193" t="s">
        <v>104</v>
      </c>
      <c r="Y182" s="193" t="s">
        <v>104</v>
      </c>
      <c r="Z182" s="193" t="s">
        <v>104</v>
      </c>
      <c r="AA182" s="193" t="s">
        <v>104</v>
      </c>
      <c r="AB182" s="193" t="s">
        <v>104</v>
      </c>
      <c r="AC182" s="193" t="s">
        <v>104</v>
      </c>
      <c r="AD182" s="193" t="s">
        <v>104</v>
      </c>
      <c r="AE182" s="193" t="s">
        <v>104</v>
      </c>
      <c r="AF182" s="193" t="s">
        <v>104</v>
      </c>
      <c r="AG182" s="674"/>
      <c r="AH182" s="87">
        <v>3</v>
      </c>
      <c r="AI182" s="86" t="s">
        <v>105</v>
      </c>
      <c r="AJ182" s="217" t="s">
        <v>104</v>
      </c>
      <c r="AK182" s="87" t="s">
        <v>114</v>
      </c>
      <c r="AL182" s="92" t="s">
        <v>879</v>
      </c>
      <c r="AM182" s="69"/>
      <c r="AN182" s="69"/>
      <c r="AO182" s="69"/>
      <c r="AP182" s="69"/>
      <c r="AQ182" s="69"/>
      <c r="AR182" s="69"/>
      <c r="AS182" s="69"/>
      <c r="AT182" s="69"/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  <c r="BM182" s="69"/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93"/>
    </row>
    <row r="183" spans="1:76" s="86" customFormat="1" ht="78.75" x14ac:dyDescent="0.25">
      <c r="A183" s="89" t="s">
        <v>917</v>
      </c>
      <c r="B183" s="132" t="s">
        <v>918</v>
      </c>
      <c r="C183" s="87" t="s">
        <v>855</v>
      </c>
      <c r="D183" s="87" t="s">
        <v>919</v>
      </c>
      <c r="E183" s="87" t="s">
        <v>93</v>
      </c>
      <c r="F183" s="119">
        <f>1000*0.02</f>
        <v>20</v>
      </c>
      <c r="G183" s="132" t="s">
        <v>920</v>
      </c>
      <c r="H183" s="89" t="s">
        <v>35</v>
      </c>
      <c r="I183" s="89" t="s">
        <v>921</v>
      </c>
      <c r="J183" s="112">
        <v>1</v>
      </c>
      <c r="K183" s="89" t="s">
        <v>922</v>
      </c>
      <c r="L183" s="89" t="s">
        <v>923</v>
      </c>
      <c r="M183" s="87">
        <v>10</v>
      </c>
      <c r="N183" s="87" t="s">
        <v>96</v>
      </c>
      <c r="O183" s="86" t="s">
        <v>104</v>
      </c>
      <c r="P183" s="86" t="s">
        <v>104</v>
      </c>
      <c r="Q183" s="193" t="s">
        <v>104</v>
      </c>
      <c r="R183" s="193" t="s">
        <v>104</v>
      </c>
      <c r="S183" s="193" t="s">
        <v>104</v>
      </c>
      <c r="T183" s="193" t="s">
        <v>201</v>
      </c>
      <c r="U183" s="193" t="s">
        <v>104</v>
      </c>
      <c r="V183" s="193" t="s">
        <v>104</v>
      </c>
      <c r="W183" s="193" t="s">
        <v>104</v>
      </c>
      <c r="X183" s="193" t="s">
        <v>104</v>
      </c>
      <c r="Y183" s="193" t="s">
        <v>104</v>
      </c>
      <c r="Z183" s="193" t="s">
        <v>104</v>
      </c>
      <c r="AA183" s="193" t="s">
        <v>104</v>
      </c>
      <c r="AB183" s="193" t="s">
        <v>104</v>
      </c>
      <c r="AC183" s="193" t="s">
        <v>104</v>
      </c>
      <c r="AD183" s="193" t="s">
        <v>104</v>
      </c>
      <c r="AE183" s="193" t="s">
        <v>104</v>
      </c>
      <c r="AF183" s="193" t="s">
        <v>104</v>
      </c>
      <c r="AG183" s="87"/>
      <c r="AH183" s="87">
        <v>3</v>
      </c>
      <c r="AI183" s="86" t="s">
        <v>105</v>
      </c>
      <c r="AJ183" s="217" t="s">
        <v>104</v>
      </c>
      <c r="AK183" s="87" t="s">
        <v>114</v>
      </c>
      <c r="AL183" s="92" t="s">
        <v>853</v>
      </c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93"/>
    </row>
    <row r="184" spans="1:76" s="96" customFormat="1" x14ac:dyDescent="0.25">
      <c r="A184" s="126" t="s">
        <v>228</v>
      </c>
      <c r="B184" s="669" t="s">
        <v>924</v>
      </c>
      <c r="C184" s="670"/>
      <c r="D184" s="670"/>
      <c r="E184" s="670"/>
      <c r="F184" s="670"/>
      <c r="G184" s="670"/>
      <c r="H184" s="670"/>
      <c r="I184" s="670"/>
      <c r="J184" s="670"/>
      <c r="K184" s="670"/>
      <c r="L184" s="670"/>
      <c r="M184" s="670"/>
      <c r="N184" s="670"/>
      <c r="O184" s="670"/>
      <c r="P184" s="670"/>
      <c r="Q184" s="670"/>
      <c r="R184" s="670"/>
      <c r="S184" s="670"/>
      <c r="T184" s="670"/>
      <c r="U184" s="670"/>
      <c r="V184" s="670"/>
      <c r="W184" s="670"/>
      <c r="X184" s="670"/>
      <c r="Y184" s="670"/>
      <c r="Z184" s="670"/>
      <c r="AA184" s="670"/>
      <c r="AB184" s="670"/>
      <c r="AC184" s="670"/>
      <c r="AD184" s="670"/>
      <c r="AE184" s="670"/>
      <c r="AF184" s="670"/>
      <c r="AG184" s="670"/>
      <c r="AH184" s="670"/>
      <c r="AI184" s="670"/>
      <c r="AJ184" s="670"/>
      <c r="AK184" s="670"/>
      <c r="AL184" s="671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5"/>
    </row>
    <row r="185" spans="1:76" s="86" customFormat="1" ht="94.5" x14ac:dyDescent="0.25">
      <c r="A185" s="89" t="s">
        <v>230</v>
      </c>
      <c r="B185" s="132" t="s">
        <v>593</v>
      </c>
      <c r="C185" s="87" t="s">
        <v>855</v>
      </c>
      <c r="D185" s="87" t="s">
        <v>925</v>
      </c>
      <c r="E185" s="87" t="s">
        <v>93</v>
      </c>
      <c r="F185" s="119">
        <v>1720</v>
      </c>
      <c r="G185" s="132" t="s">
        <v>926</v>
      </c>
      <c r="H185" s="89" t="s">
        <v>927</v>
      </c>
      <c r="I185" s="89" t="s">
        <v>928</v>
      </c>
      <c r="J185" s="112" t="s">
        <v>830</v>
      </c>
      <c r="K185" s="89" t="s">
        <v>929</v>
      </c>
      <c r="L185" s="89" t="s">
        <v>930</v>
      </c>
      <c r="M185" s="87">
        <v>16</v>
      </c>
      <c r="N185" s="128" t="s">
        <v>245</v>
      </c>
      <c r="O185" s="89" t="s">
        <v>97</v>
      </c>
      <c r="P185" s="87">
        <v>171651301</v>
      </c>
      <c r="Q185" s="193" t="s">
        <v>861</v>
      </c>
      <c r="R185" s="218" t="s">
        <v>931</v>
      </c>
      <c r="S185" s="218" t="s">
        <v>851</v>
      </c>
      <c r="T185" s="193" t="s">
        <v>121</v>
      </c>
      <c r="U185" s="218" t="s">
        <v>863</v>
      </c>
      <c r="V185" s="218" t="s">
        <v>864</v>
      </c>
      <c r="W185" s="218" t="s">
        <v>304</v>
      </c>
      <c r="X185" s="193" t="s">
        <v>865</v>
      </c>
      <c r="Y185" s="218" t="s">
        <v>932</v>
      </c>
      <c r="Z185" s="218" t="s">
        <v>112</v>
      </c>
      <c r="AA185" s="193" t="s">
        <v>552</v>
      </c>
      <c r="AB185" s="218" t="s">
        <v>867</v>
      </c>
      <c r="AC185" s="218" t="s">
        <v>868</v>
      </c>
      <c r="AD185" s="193" t="s">
        <v>304</v>
      </c>
      <c r="AE185" s="193" t="s">
        <v>104</v>
      </c>
      <c r="AF185" s="217" t="s">
        <v>104</v>
      </c>
      <c r="AG185" s="672" t="s">
        <v>933</v>
      </c>
      <c r="AH185" s="672">
        <v>2</v>
      </c>
      <c r="AI185" s="86" t="s">
        <v>105</v>
      </c>
      <c r="AJ185" s="87" t="s">
        <v>104</v>
      </c>
      <c r="AK185" s="87" t="s">
        <v>106</v>
      </c>
      <c r="AL185" s="92" t="s">
        <v>107</v>
      </c>
      <c r="AM185" s="69"/>
      <c r="AN185" s="69"/>
      <c r="AO185" s="69"/>
      <c r="AP185" s="69"/>
      <c r="AQ185" s="69"/>
      <c r="AR185" s="69"/>
      <c r="AS185" s="69"/>
      <c r="AT185" s="69"/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93"/>
    </row>
    <row r="186" spans="1:76" s="86" customFormat="1" ht="94.5" x14ac:dyDescent="0.25">
      <c r="A186" s="89" t="s">
        <v>934</v>
      </c>
      <c r="B186" s="132" t="s">
        <v>593</v>
      </c>
      <c r="C186" s="87" t="s">
        <v>855</v>
      </c>
      <c r="D186" s="87" t="s">
        <v>935</v>
      </c>
      <c r="E186" s="87" t="s">
        <v>93</v>
      </c>
      <c r="F186" s="119">
        <v>1720</v>
      </c>
      <c r="G186" s="132" t="s">
        <v>936</v>
      </c>
      <c r="H186" s="89" t="s">
        <v>927</v>
      </c>
      <c r="I186" s="89" t="s">
        <v>937</v>
      </c>
      <c r="J186" s="112" t="s">
        <v>830</v>
      </c>
      <c r="K186" s="89" t="s">
        <v>874</v>
      </c>
      <c r="L186" s="89" t="s">
        <v>875</v>
      </c>
      <c r="M186" s="87">
        <v>16</v>
      </c>
      <c r="N186" s="128" t="s">
        <v>245</v>
      </c>
      <c r="O186" s="89" t="s">
        <v>97</v>
      </c>
      <c r="P186" s="87">
        <v>95120001</v>
      </c>
      <c r="Q186" s="193" t="s">
        <v>861</v>
      </c>
      <c r="R186" s="218" t="s">
        <v>938</v>
      </c>
      <c r="S186" s="218" t="s">
        <v>851</v>
      </c>
      <c r="T186" s="193" t="s">
        <v>121</v>
      </c>
      <c r="U186" s="218" t="s">
        <v>863</v>
      </c>
      <c r="V186" s="218" t="s">
        <v>864</v>
      </c>
      <c r="W186" s="218" t="s">
        <v>304</v>
      </c>
      <c r="X186" s="193" t="s">
        <v>865</v>
      </c>
      <c r="Y186" s="218" t="s">
        <v>939</v>
      </c>
      <c r="Z186" s="218" t="s">
        <v>112</v>
      </c>
      <c r="AA186" s="193" t="s">
        <v>552</v>
      </c>
      <c r="AB186" s="218" t="s">
        <v>867</v>
      </c>
      <c r="AC186" s="218" t="s">
        <v>868</v>
      </c>
      <c r="AD186" s="193" t="s">
        <v>304</v>
      </c>
      <c r="AE186" s="193" t="s">
        <v>104</v>
      </c>
      <c r="AF186" s="217" t="s">
        <v>104</v>
      </c>
      <c r="AG186" s="674"/>
      <c r="AH186" s="674"/>
      <c r="AI186" s="86" t="s">
        <v>105</v>
      </c>
      <c r="AJ186" s="87" t="s">
        <v>104</v>
      </c>
      <c r="AK186" s="87" t="s">
        <v>106</v>
      </c>
      <c r="AL186" s="92" t="s">
        <v>107</v>
      </c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93"/>
    </row>
    <row r="187" spans="1:76" s="96" customFormat="1" x14ac:dyDescent="0.25">
      <c r="A187" s="678" t="s">
        <v>940</v>
      </c>
      <c r="B187" s="679"/>
      <c r="C187" s="679"/>
      <c r="D187" s="679"/>
      <c r="E187" s="679"/>
      <c r="F187" s="679"/>
      <c r="G187" s="680"/>
      <c r="H187" s="224"/>
      <c r="I187" s="133"/>
      <c r="J187" s="116"/>
      <c r="K187" s="116"/>
      <c r="L187" s="225"/>
      <c r="M187" s="116"/>
      <c r="N187" s="116"/>
      <c r="O187" s="118"/>
      <c r="P187" s="118"/>
      <c r="Q187" s="118"/>
      <c r="R187" s="118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1"/>
      <c r="AI187" s="118"/>
      <c r="AJ187" s="118"/>
      <c r="AK187" s="118"/>
      <c r="AL187" s="13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94"/>
      <c r="BL187" s="94"/>
      <c r="BM187" s="94"/>
      <c r="BN187" s="94"/>
      <c r="BO187" s="94"/>
      <c r="BP187" s="94"/>
      <c r="BQ187" s="94"/>
      <c r="BR187" s="94"/>
      <c r="BS187" s="94"/>
      <c r="BT187" s="94"/>
      <c r="BU187" s="94"/>
      <c r="BV187" s="94"/>
      <c r="BW187" s="94"/>
      <c r="BX187" s="95"/>
    </row>
    <row r="188" spans="1:76" s="211" customFormat="1" ht="94.5" x14ac:dyDescent="0.25">
      <c r="A188" s="246" t="s">
        <v>941</v>
      </c>
      <c r="B188" s="257" t="s">
        <v>593</v>
      </c>
      <c r="C188" s="681" t="s">
        <v>942</v>
      </c>
      <c r="D188" s="243" t="s">
        <v>943</v>
      </c>
      <c r="E188" s="243" t="s">
        <v>93</v>
      </c>
      <c r="F188" s="260">
        <f>1000*1</f>
        <v>1000</v>
      </c>
      <c r="G188" s="257" t="s">
        <v>944</v>
      </c>
      <c r="H188" s="246" t="s">
        <v>601</v>
      </c>
      <c r="I188" s="246" t="s">
        <v>945</v>
      </c>
      <c r="J188" s="249" t="s">
        <v>112</v>
      </c>
      <c r="K188" s="246" t="s">
        <v>946</v>
      </c>
      <c r="L188" s="246" t="s">
        <v>946</v>
      </c>
      <c r="M188" s="243">
        <v>10</v>
      </c>
      <c r="N188" s="243" t="s">
        <v>96</v>
      </c>
      <c r="O188" s="211" t="s">
        <v>104</v>
      </c>
      <c r="P188" s="211" t="s">
        <v>104</v>
      </c>
      <c r="Q188" s="211" t="s">
        <v>104</v>
      </c>
      <c r="R188" s="211" t="s">
        <v>104</v>
      </c>
      <c r="S188" s="211" t="s">
        <v>104</v>
      </c>
      <c r="T188" s="269" t="s">
        <v>552</v>
      </c>
      <c r="U188" s="211" t="s">
        <v>104</v>
      </c>
      <c r="V188" s="211" t="s">
        <v>104</v>
      </c>
      <c r="W188" s="211" t="s">
        <v>104</v>
      </c>
      <c r="X188" s="211" t="s">
        <v>104</v>
      </c>
      <c r="Y188" s="211" t="s">
        <v>104</v>
      </c>
      <c r="Z188" s="211" t="s">
        <v>104</v>
      </c>
      <c r="AA188" s="269" t="s">
        <v>552</v>
      </c>
      <c r="AB188" s="211" t="s">
        <v>104</v>
      </c>
      <c r="AC188" s="211" t="s">
        <v>104</v>
      </c>
      <c r="AD188" s="211" t="s">
        <v>104</v>
      </c>
      <c r="AE188" s="211" t="s">
        <v>104</v>
      </c>
      <c r="AF188" s="270" t="s">
        <v>104</v>
      </c>
      <c r="AG188" s="270" t="s">
        <v>104</v>
      </c>
      <c r="AH188" s="684">
        <v>2</v>
      </c>
      <c r="AI188" s="211" t="s">
        <v>105</v>
      </c>
      <c r="AJ188" s="243"/>
      <c r="AK188" s="243" t="s">
        <v>106</v>
      </c>
      <c r="AL188" s="247" t="s">
        <v>947</v>
      </c>
      <c r="AM188" s="209"/>
      <c r="AN188" s="209"/>
      <c r="AO188" s="209"/>
      <c r="AP188" s="209"/>
      <c r="AQ188" s="209"/>
      <c r="AR188" s="209"/>
      <c r="AS188" s="209"/>
      <c r="AT188" s="209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  <c r="BF188" s="209"/>
      <c r="BG188" s="209"/>
      <c r="BH188" s="209"/>
      <c r="BI188" s="209"/>
      <c r="BJ188" s="209"/>
      <c r="BK188" s="209"/>
      <c r="BL188" s="209"/>
      <c r="BM188" s="209"/>
      <c r="BN188" s="209"/>
      <c r="BO188" s="209"/>
      <c r="BP188" s="209"/>
      <c r="BQ188" s="209"/>
      <c r="BR188" s="209"/>
      <c r="BS188" s="209"/>
      <c r="BT188" s="209"/>
      <c r="BU188" s="209"/>
      <c r="BV188" s="209"/>
      <c r="BW188" s="209"/>
      <c r="BX188" s="210"/>
    </row>
    <row r="189" spans="1:76" s="211" customFormat="1" ht="94.5" x14ac:dyDescent="0.25">
      <c r="A189" s="246" t="s">
        <v>948</v>
      </c>
      <c r="B189" s="257" t="s">
        <v>593</v>
      </c>
      <c r="C189" s="682"/>
      <c r="D189" s="243" t="s">
        <v>949</v>
      </c>
      <c r="E189" s="243" t="s">
        <v>93</v>
      </c>
      <c r="F189" s="260">
        <f>1000*2</f>
        <v>2000</v>
      </c>
      <c r="G189" s="257" t="s">
        <v>950</v>
      </c>
      <c r="H189" s="246" t="s">
        <v>601</v>
      </c>
      <c r="I189" s="246" t="s">
        <v>951</v>
      </c>
      <c r="J189" s="249" t="s">
        <v>112</v>
      </c>
      <c r="K189" s="246" t="s">
        <v>946</v>
      </c>
      <c r="L189" s="246" t="s">
        <v>946</v>
      </c>
      <c r="M189" s="243">
        <v>10</v>
      </c>
      <c r="N189" s="243" t="s">
        <v>96</v>
      </c>
      <c r="O189" s="211" t="s">
        <v>104</v>
      </c>
      <c r="P189" s="211" t="s">
        <v>104</v>
      </c>
      <c r="Q189" s="211" t="s">
        <v>104</v>
      </c>
      <c r="R189" s="211" t="s">
        <v>104</v>
      </c>
      <c r="S189" s="211" t="s">
        <v>104</v>
      </c>
      <c r="T189" s="269" t="s">
        <v>552</v>
      </c>
      <c r="U189" s="211" t="s">
        <v>104</v>
      </c>
      <c r="V189" s="211" t="s">
        <v>104</v>
      </c>
      <c r="W189" s="211" t="s">
        <v>104</v>
      </c>
      <c r="X189" s="211" t="s">
        <v>104</v>
      </c>
      <c r="Y189" s="211" t="s">
        <v>104</v>
      </c>
      <c r="Z189" s="211" t="s">
        <v>104</v>
      </c>
      <c r="AA189" s="269" t="s">
        <v>552</v>
      </c>
      <c r="AB189" s="211" t="s">
        <v>104</v>
      </c>
      <c r="AC189" s="211" t="s">
        <v>104</v>
      </c>
      <c r="AD189" s="211" t="s">
        <v>104</v>
      </c>
      <c r="AE189" s="211" t="s">
        <v>104</v>
      </c>
      <c r="AF189" s="270" t="s">
        <v>104</v>
      </c>
      <c r="AG189" s="270" t="s">
        <v>104</v>
      </c>
      <c r="AH189" s="685"/>
      <c r="AI189" s="211" t="s">
        <v>105</v>
      </c>
      <c r="AJ189" s="243"/>
      <c r="AK189" s="243" t="s">
        <v>106</v>
      </c>
      <c r="AL189" s="247" t="s">
        <v>947</v>
      </c>
      <c r="AM189" s="209"/>
      <c r="AN189" s="209"/>
      <c r="AO189" s="209"/>
      <c r="AP189" s="209"/>
      <c r="AQ189" s="209"/>
      <c r="AR189" s="209"/>
      <c r="AS189" s="209"/>
      <c r="AT189" s="209"/>
      <c r="AU189" s="209"/>
      <c r="AV189" s="209"/>
      <c r="AW189" s="209"/>
      <c r="AX189" s="209"/>
      <c r="AY189" s="209"/>
      <c r="AZ189" s="209"/>
      <c r="BA189" s="209"/>
      <c r="BB189" s="209"/>
      <c r="BC189" s="209"/>
      <c r="BD189" s="209"/>
      <c r="BE189" s="209"/>
      <c r="BF189" s="209"/>
      <c r="BG189" s="209"/>
      <c r="BH189" s="209"/>
      <c r="BI189" s="209"/>
      <c r="BJ189" s="209"/>
      <c r="BK189" s="209"/>
      <c r="BL189" s="209"/>
      <c r="BM189" s="209"/>
      <c r="BN189" s="209"/>
      <c r="BO189" s="209"/>
      <c r="BP189" s="209"/>
      <c r="BQ189" s="209"/>
      <c r="BR189" s="209"/>
      <c r="BS189" s="209"/>
      <c r="BT189" s="209"/>
      <c r="BU189" s="209"/>
      <c r="BV189" s="209"/>
      <c r="BW189" s="209"/>
      <c r="BX189" s="210"/>
    </row>
    <row r="190" spans="1:76" s="211" customFormat="1" ht="94.5" x14ac:dyDescent="0.25">
      <c r="A190" s="246" t="s">
        <v>952</v>
      </c>
      <c r="B190" s="257" t="s">
        <v>593</v>
      </c>
      <c r="C190" s="682"/>
      <c r="D190" s="243" t="s">
        <v>953</v>
      </c>
      <c r="E190" s="243" t="s">
        <v>93</v>
      </c>
      <c r="F190" s="260">
        <f>1000*0.95</f>
        <v>950</v>
      </c>
      <c r="G190" s="257" t="s">
        <v>954</v>
      </c>
      <c r="H190" s="246" t="s">
        <v>601</v>
      </c>
      <c r="I190" s="246" t="s">
        <v>955</v>
      </c>
      <c r="J190" s="249" t="s">
        <v>112</v>
      </c>
      <c r="K190" s="246" t="s">
        <v>956</v>
      </c>
      <c r="L190" s="246" t="s">
        <v>956</v>
      </c>
      <c r="M190" s="243">
        <v>10</v>
      </c>
      <c r="N190" s="243" t="s">
        <v>96</v>
      </c>
      <c r="O190" s="211" t="s">
        <v>104</v>
      </c>
      <c r="P190" s="211" t="s">
        <v>104</v>
      </c>
      <c r="Q190" s="211" t="s">
        <v>104</v>
      </c>
      <c r="R190" s="211" t="s">
        <v>104</v>
      </c>
      <c r="S190" s="211" t="s">
        <v>104</v>
      </c>
      <c r="T190" s="269" t="s">
        <v>552</v>
      </c>
      <c r="U190" s="211" t="s">
        <v>104</v>
      </c>
      <c r="V190" s="211" t="s">
        <v>104</v>
      </c>
      <c r="W190" s="211" t="s">
        <v>104</v>
      </c>
      <c r="X190" s="211" t="s">
        <v>104</v>
      </c>
      <c r="Y190" s="211" t="s">
        <v>104</v>
      </c>
      <c r="Z190" s="211" t="s">
        <v>104</v>
      </c>
      <c r="AA190" s="269" t="s">
        <v>552</v>
      </c>
      <c r="AB190" s="211" t="s">
        <v>104</v>
      </c>
      <c r="AC190" s="211" t="s">
        <v>104</v>
      </c>
      <c r="AD190" s="211" t="s">
        <v>104</v>
      </c>
      <c r="AE190" s="211" t="s">
        <v>104</v>
      </c>
      <c r="AF190" s="270" t="s">
        <v>104</v>
      </c>
      <c r="AG190" s="270" t="s">
        <v>104</v>
      </c>
      <c r="AH190" s="685"/>
      <c r="AI190" s="211" t="s">
        <v>105</v>
      </c>
      <c r="AJ190" s="243"/>
      <c r="AK190" s="243" t="s">
        <v>106</v>
      </c>
      <c r="AL190" s="247" t="s">
        <v>947</v>
      </c>
      <c r="AM190" s="209"/>
      <c r="AN190" s="209"/>
      <c r="AO190" s="209"/>
      <c r="AP190" s="209"/>
      <c r="AQ190" s="209"/>
      <c r="AR190" s="209"/>
      <c r="AS190" s="209"/>
      <c r="AT190" s="209"/>
      <c r="AU190" s="209"/>
      <c r="AV190" s="209"/>
      <c r="AW190" s="209"/>
      <c r="AX190" s="209"/>
      <c r="AY190" s="209"/>
      <c r="AZ190" s="209"/>
      <c r="BA190" s="209"/>
      <c r="BB190" s="209"/>
      <c r="BC190" s="209"/>
      <c r="BD190" s="209"/>
      <c r="BE190" s="209"/>
      <c r="BF190" s="209"/>
      <c r="BG190" s="209"/>
      <c r="BH190" s="209"/>
      <c r="BI190" s="209"/>
      <c r="BJ190" s="209"/>
      <c r="BK190" s="209"/>
      <c r="BL190" s="209"/>
      <c r="BM190" s="209"/>
      <c r="BN190" s="209"/>
      <c r="BO190" s="209"/>
      <c r="BP190" s="209"/>
      <c r="BQ190" s="209"/>
      <c r="BR190" s="209"/>
      <c r="BS190" s="209"/>
      <c r="BT190" s="209"/>
      <c r="BU190" s="209"/>
      <c r="BV190" s="209"/>
      <c r="BW190" s="209"/>
      <c r="BX190" s="210"/>
    </row>
    <row r="191" spans="1:76" s="211" customFormat="1" ht="94.5" x14ac:dyDescent="0.25">
      <c r="A191" s="246" t="s">
        <v>957</v>
      </c>
      <c r="B191" s="257" t="s">
        <v>593</v>
      </c>
      <c r="C191" s="682"/>
      <c r="D191" s="243" t="s">
        <v>958</v>
      </c>
      <c r="E191" s="243" t="s">
        <v>93</v>
      </c>
      <c r="F191" s="260">
        <f>1000*1</f>
        <v>1000</v>
      </c>
      <c r="G191" s="257" t="s">
        <v>959</v>
      </c>
      <c r="H191" s="246" t="s">
        <v>601</v>
      </c>
      <c r="I191" s="246" t="s">
        <v>960</v>
      </c>
      <c r="J191" s="249" t="s">
        <v>112</v>
      </c>
      <c r="K191" s="246" t="s">
        <v>946</v>
      </c>
      <c r="L191" s="246" t="s">
        <v>946</v>
      </c>
      <c r="M191" s="243">
        <v>10</v>
      </c>
      <c r="N191" s="243" t="s">
        <v>96</v>
      </c>
      <c r="O191" s="211" t="s">
        <v>104</v>
      </c>
      <c r="P191" s="211" t="s">
        <v>104</v>
      </c>
      <c r="Q191" s="211" t="s">
        <v>104</v>
      </c>
      <c r="R191" s="211" t="s">
        <v>104</v>
      </c>
      <c r="S191" s="211" t="s">
        <v>104</v>
      </c>
      <c r="T191" s="269" t="s">
        <v>552</v>
      </c>
      <c r="U191" s="211" t="s">
        <v>104</v>
      </c>
      <c r="V191" s="211" t="s">
        <v>104</v>
      </c>
      <c r="W191" s="211" t="s">
        <v>104</v>
      </c>
      <c r="X191" s="211" t="s">
        <v>104</v>
      </c>
      <c r="Y191" s="211" t="s">
        <v>104</v>
      </c>
      <c r="Z191" s="211" t="s">
        <v>104</v>
      </c>
      <c r="AA191" s="269" t="s">
        <v>552</v>
      </c>
      <c r="AB191" s="211" t="s">
        <v>104</v>
      </c>
      <c r="AC191" s="211" t="s">
        <v>104</v>
      </c>
      <c r="AD191" s="211" t="s">
        <v>104</v>
      </c>
      <c r="AE191" s="211" t="s">
        <v>104</v>
      </c>
      <c r="AF191" s="270" t="s">
        <v>104</v>
      </c>
      <c r="AG191" s="243" t="s">
        <v>961</v>
      </c>
      <c r="AH191" s="685"/>
      <c r="AI191" s="211" t="s">
        <v>105</v>
      </c>
      <c r="AJ191" s="243"/>
      <c r="AK191" s="243" t="s">
        <v>106</v>
      </c>
      <c r="AL191" s="247" t="s">
        <v>947</v>
      </c>
      <c r="AM191" s="209"/>
      <c r="AN191" s="209"/>
      <c r="AO191" s="209"/>
      <c r="AP191" s="209"/>
      <c r="AQ191" s="209"/>
      <c r="AR191" s="209"/>
      <c r="AS191" s="209"/>
      <c r="AT191" s="209"/>
      <c r="AU191" s="209"/>
      <c r="AV191" s="209"/>
      <c r="AW191" s="209"/>
      <c r="AX191" s="209"/>
      <c r="AY191" s="209"/>
      <c r="AZ191" s="209"/>
      <c r="BA191" s="209"/>
      <c r="BB191" s="209"/>
      <c r="BC191" s="209"/>
      <c r="BD191" s="209"/>
      <c r="BE191" s="209"/>
      <c r="BF191" s="209"/>
      <c r="BG191" s="209"/>
      <c r="BH191" s="209"/>
      <c r="BI191" s="209"/>
      <c r="BJ191" s="209"/>
      <c r="BK191" s="209"/>
      <c r="BL191" s="209"/>
      <c r="BM191" s="209"/>
      <c r="BN191" s="209"/>
      <c r="BO191" s="209"/>
      <c r="BP191" s="209"/>
      <c r="BQ191" s="209"/>
      <c r="BR191" s="209"/>
      <c r="BS191" s="209"/>
      <c r="BT191" s="209"/>
      <c r="BU191" s="209"/>
      <c r="BV191" s="209"/>
      <c r="BW191" s="209"/>
      <c r="BX191" s="210"/>
    </row>
    <row r="192" spans="1:76" s="211" customFormat="1" ht="94.5" x14ac:dyDescent="0.25">
      <c r="A192" s="246" t="s">
        <v>962</v>
      </c>
      <c r="B192" s="257" t="s">
        <v>593</v>
      </c>
      <c r="C192" s="682"/>
      <c r="D192" s="243" t="s">
        <v>963</v>
      </c>
      <c r="E192" s="243" t="s">
        <v>93</v>
      </c>
      <c r="F192" s="260">
        <f>1000*2</f>
        <v>2000</v>
      </c>
      <c r="G192" s="257" t="s">
        <v>964</v>
      </c>
      <c r="H192" s="246" t="s">
        <v>601</v>
      </c>
      <c r="I192" s="246" t="s">
        <v>965</v>
      </c>
      <c r="J192" s="249" t="s">
        <v>112</v>
      </c>
      <c r="K192" s="246" t="s">
        <v>956</v>
      </c>
      <c r="L192" s="246" t="s">
        <v>956</v>
      </c>
      <c r="M192" s="243">
        <v>10</v>
      </c>
      <c r="N192" s="243" t="s">
        <v>96</v>
      </c>
      <c r="O192" s="211" t="s">
        <v>104</v>
      </c>
      <c r="P192" s="211" t="s">
        <v>104</v>
      </c>
      <c r="Q192" s="211" t="s">
        <v>104</v>
      </c>
      <c r="R192" s="211" t="s">
        <v>104</v>
      </c>
      <c r="S192" s="211" t="s">
        <v>104</v>
      </c>
      <c r="T192" s="269" t="s">
        <v>552</v>
      </c>
      <c r="U192" s="211" t="s">
        <v>104</v>
      </c>
      <c r="V192" s="211" t="s">
        <v>104</v>
      </c>
      <c r="W192" s="211" t="s">
        <v>104</v>
      </c>
      <c r="X192" s="211" t="s">
        <v>104</v>
      </c>
      <c r="Y192" s="211" t="s">
        <v>104</v>
      </c>
      <c r="Z192" s="211" t="s">
        <v>104</v>
      </c>
      <c r="AA192" s="269" t="s">
        <v>552</v>
      </c>
      <c r="AB192" s="211" t="s">
        <v>104</v>
      </c>
      <c r="AC192" s="211" t="s">
        <v>104</v>
      </c>
      <c r="AD192" s="211" t="s">
        <v>104</v>
      </c>
      <c r="AE192" s="211" t="s">
        <v>104</v>
      </c>
      <c r="AF192" s="270" t="s">
        <v>104</v>
      </c>
      <c r="AG192" s="270" t="s">
        <v>104</v>
      </c>
      <c r="AH192" s="685"/>
      <c r="AI192" s="211" t="s">
        <v>105</v>
      </c>
      <c r="AJ192" s="243"/>
      <c r="AK192" s="243" t="s">
        <v>106</v>
      </c>
      <c r="AL192" s="247" t="s">
        <v>947</v>
      </c>
      <c r="AM192" s="209"/>
      <c r="AN192" s="209"/>
      <c r="AO192" s="209"/>
      <c r="AP192" s="209"/>
      <c r="AQ192" s="209"/>
      <c r="AR192" s="209"/>
      <c r="AS192" s="209"/>
      <c r="AT192" s="209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  <c r="BF192" s="209"/>
      <c r="BG192" s="209"/>
      <c r="BH192" s="209"/>
      <c r="BI192" s="209"/>
      <c r="BJ192" s="209"/>
      <c r="BK192" s="209"/>
      <c r="BL192" s="209"/>
      <c r="BM192" s="209"/>
      <c r="BN192" s="209"/>
      <c r="BO192" s="209"/>
      <c r="BP192" s="209"/>
      <c r="BQ192" s="209"/>
      <c r="BR192" s="209"/>
      <c r="BS192" s="209"/>
      <c r="BT192" s="209"/>
      <c r="BU192" s="209"/>
      <c r="BV192" s="209"/>
      <c r="BW192" s="209"/>
      <c r="BX192" s="210"/>
    </row>
    <row r="193" spans="1:76" s="211" customFormat="1" ht="94.5" x14ac:dyDescent="0.25">
      <c r="A193" s="246" t="s">
        <v>966</v>
      </c>
      <c r="B193" s="257" t="s">
        <v>593</v>
      </c>
      <c r="C193" s="683"/>
      <c r="D193" s="243" t="s">
        <v>967</v>
      </c>
      <c r="E193" s="243" t="s">
        <v>93</v>
      </c>
      <c r="F193" s="260">
        <f>1000*0.95</f>
        <v>950</v>
      </c>
      <c r="G193" s="257" t="s">
        <v>968</v>
      </c>
      <c r="H193" s="246" t="s">
        <v>601</v>
      </c>
      <c r="I193" s="246" t="s">
        <v>969</v>
      </c>
      <c r="J193" s="249" t="s">
        <v>112</v>
      </c>
      <c r="K193" s="246" t="s">
        <v>852</v>
      </c>
      <c r="L193" s="246" t="s">
        <v>852</v>
      </c>
      <c r="M193" s="243">
        <v>10</v>
      </c>
      <c r="N193" s="243" t="s">
        <v>96</v>
      </c>
      <c r="O193" s="211" t="s">
        <v>104</v>
      </c>
      <c r="P193" s="211" t="s">
        <v>104</v>
      </c>
      <c r="Q193" s="211" t="s">
        <v>104</v>
      </c>
      <c r="R193" s="211" t="s">
        <v>104</v>
      </c>
      <c r="S193" s="211" t="s">
        <v>104</v>
      </c>
      <c r="T193" s="269" t="s">
        <v>552</v>
      </c>
      <c r="U193" s="211" t="s">
        <v>104</v>
      </c>
      <c r="V193" s="211" t="s">
        <v>104</v>
      </c>
      <c r="W193" s="211" t="s">
        <v>104</v>
      </c>
      <c r="X193" s="211" t="s">
        <v>104</v>
      </c>
      <c r="Y193" s="211" t="s">
        <v>104</v>
      </c>
      <c r="Z193" s="211" t="s">
        <v>104</v>
      </c>
      <c r="AA193" s="269" t="s">
        <v>552</v>
      </c>
      <c r="AB193" s="211" t="s">
        <v>104</v>
      </c>
      <c r="AC193" s="211" t="s">
        <v>104</v>
      </c>
      <c r="AD193" s="211" t="s">
        <v>104</v>
      </c>
      <c r="AE193" s="211" t="s">
        <v>104</v>
      </c>
      <c r="AF193" s="270" t="s">
        <v>104</v>
      </c>
      <c r="AG193" s="270" t="s">
        <v>104</v>
      </c>
      <c r="AH193" s="686"/>
      <c r="AI193" s="211" t="s">
        <v>105</v>
      </c>
      <c r="AJ193" s="243"/>
      <c r="AK193" s="243" t="s">
        <v>106</v>
      </c>
      <c r="AL193" s="247" t="s">
        <v>947</v>
      </c>
      <c r="AM193" s="209"/>
      <c r="AN193" s="209"/>
      <c r="AO193" s="209"/>
      <c r="AP193" s="209"/>
      <c r="AQ193" s="209"/>
      <c r="AR193" s="209"/>
      <c r="AS193" s="209"/>
      <c r="AT193" s="209"/>
      <c r="AU193" s="209"/>
      <c r="AV193" s="209"/>
      <c r="AW193" s="209"/>
      <c r="AX193" s="209"/>
      <c r="AY193" s="209"/>
      <c r="AZ193" s="209"/>
      <c r="BA193" s="209"/>
      <c r="BB193" s="209"/>
      <c r="BC193" s="209"/>
      <c r="BD193" s="209"/>
      <c r="BE193" s="209"/>
      <c r="BF193" s="209"/>
      <c r="BG193" s="209"/>
      <c r="BH193" s="209"/>
      <c r="BI193" s="209"/>
      <c r="BJ193" s="209"/>
      <c r="BK193" s="209"/>
      <c r="BL193" s="209"/>
      <c r="BM193" s="209"/>
      <c r="BN193" s="209"/>
      <c r="BO193" s="209"/>
      <c r="BP193" s="209"/>
      <c r="BQ193" s="209"/>
      <c r="BR193" s="209"/>
      <c r="BS193" s="209"/>
      <c r="BT193" s="209"/>
      <c r="BU193" s="209"/>
      <c r="BV193" s="209"/>
      <c r="BW193" s="209"/>
      <c r="BX193" s="210"/>
    </row>
    <row r="194" spans="1:76" s="96" customFormat="1" x14ac:dyDescent="0.25">
      <c r="A194" s="652" t="s">
        <v>970</v>
      </c>
      <c r="B194" s="653"/>
      <c r="C194" s="653"/>
      <c r="D194" s="653"/>
      <c r="E194" s="653"/>
      <c r="F194" s="653"/>
      <c r="G194" s="653"/>
      <c r="H194" s="653"/>
      <c r="I194" s="653"/>
      <c r="J194" s="653"/>
      <c r="K194" s="653"/>
      <c r="L194" s="653"/>
      <c r="M194" s="653"/>
      <c r="N194" s="653"/>
      <c r="O194" s="653"/>
      <c r="P194" s="653"/>
      <c r="Q194" s="653"/>
      <c r="R194" s="653"/>
      <c r="S194" s="654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33"/>
      <c r="AD194" s="133"/>
      <c r="AE194" s="133"/>
      <c r="AF194" s="133"/>
      <c r="AG194" s="133"/>
      <c r="AH194" s="222"/>
      <c r="AI194" s="118"/>
      <c r="AJ194" s="118"/>
      <c r="AK194" s="118"/>
      <c r="AL194" s="13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5"/>
    </row>
    <row r="195" spans="1:76" s="96" customFormat="1" x14ac:dyDescent="0.25">
      <c r="A195" s="89" t="s">
        <v>971</v>
      </c>
      <c r="B195" s="669" t="s">
        <v>972</v>
      </c>
      <c r="C195" s="670"/>
      <c r="D195" s="670"/>
      <c r="E195" s="671"/>
      <c r="F195" s="687">
        <f>1000*103.5</f>
        <v>103500</v>
      </c>
      <c r="G195" s="133"/>
      <c r="H195" s="118"/>
      <c r="I195" s="116"/>
      <c r="J195" s="116"/>
      <c r="K195" s="118"/>
      <c r="L195" s="118"/>
      <c r="M195" s="118"/>
      <c r="N195" s="118"/>
      <c r="O195" s="118"/>
      <c r="P195" s="118"/>
      <c r="Q195" s="225"/>
      <c r="R195" s="225"/>
      <c r="S195" s="225"/>
      <c r="T195" s="220"/>
      <c r="U195" s="220"/>
      <c r="V195" s="220"/>
      <c r="W195" s="220"/>
      <c r="X195" s="220"/>
      <c r="Y195" s="220"/>
      <c r="Z195" s="220"/>
      <c r="AA195" s="118"/>
      <c r="AB195" s="118"/>
      <c r="AC195" s="118"/>
      <c r="AD195" s="118"/>
      <c r="AE195" s="118"/>
      <c r="AF195" s="221"/>
      <c r="AG195" s="118"/>
      <c r="AH195" s="672">
        <v>2</v>
      </c>
      <c r="AI195" s="118"/>
      <c r="AJ195" s="118"/>
      <c r="AK195" s="118"/>
      <c r="AL195" s="13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5"/>
    </row>
    <row r="196" spans="1:76" s="572" customFormat="1" ht="94.5" x14ac:dyDescent="0.25">
      <c r="A196" s="409" t="s">
        <v>973</v>
      </c>
      <c r="B196" s="408" t="s">
        <v>593</v>
      </c>
      <c r="C196" s="407" t="s">
        <v>974</v>
      </c>
      <c r="D196" s="407" t="s">
        <v>975</v>
      </c>
      <c r="E196" s="407" t="s">
        <v>93</v>
      </c>
      <c r="F196" s="688"/>
      <c r="G196" s="408" t="s">
        <v>976</v>
      </c>
      <c r="H196" s="407" t="s">
        <v>977</v>
      </c>
      <c r="I196" s="409" t="s">
        <v>978</v>
      </c>
      <c r="J196" s="409">
        <v>0.5</v>
      </c>
      <c r="K196" s="407" t="s">
        <v>979</v>
      </c>
      <c r="L196" s="407" t="s">
        <v>980</v>
      </c>
      <c r="M196" s="407">
        <v>10</v>
      </c>
      <c r="N196" s="407" t="s">
        <v>96</v>
      </c>
      <c r="O196" s="572" t="s">
        <v>104</v>
      </c>
      <c r="P196" s="572" t="s">
        <v>104</v>
      </c>
      <c r="Q196" s="572" t="s">
        <v>104</v>
      </c>
      <c r="R196" s="572" t="s">
        <v>104</v>
      </c>
      <c r="S196" s="572" t="s">
        <v>104</v>
      </c>
      <c r="T196" s="572" t="s">
        <v>104</v>
      </c>
      <c r="U196" s="572" t="s">
        <v>104</v>
      </c>
      <c r="V196" s="572" t="s">
        <v>104</v>
      </c>
      <c r="W196" s="572" t="s">
        <v>104</v>
      </c>
      <c r="X196" s="572" t="s">
        <v>104</v>
      </c>
      <c r="Y196" s="572" t="s">
        <v>104</v>
      </c>
      <c r="Z196" s="572" t="s">
        <v>104</v>
      </c>
      <c r="AA196" s="572" t="s">
        <v>104</v>
      </c>
      <c r="AB196" s="572" t="s">
        <v>104</v>
      </c>
      <c r="AC196" s="572" t="s">
        <v>104</v>
      </c>
      <c r="AD196" s="572" t="s">
        <v>104</v>
      </c>
      <c r="AE196" s="572" t="s">
        <v>104</v>
      </c>
      <c r="AF196" s="572" t="s">
        <v>104</v>
      </c>
      <c r="AG196" s="667" t="s">
        <v>104</v>
      </c>
      <c r="AH196" s="674"/>
      <c r="AI196" s="572" t="s">
        <v>105</v>
      </c>
      <c r="AJ196" s="407" t="s">
        <v>104</v>
      </c>
      <c r="AK196" s="407" t="s">
        <v>106</v>
      </c>
      <c r="AL196" s="573" t="s">
        <v>924</v>
      </c>
      <c r="AM196" s="574"/>
      <c r="AN196" s="574"/>
      <c r="AO196" s="574"/>
      <c r="AP196" s="574"/>
      <c r="AQ196" s="574"/>
      <c r="AR196" s="574"/>
      <c r="AS196" s="574"/>
      <c r="AT196" s="574"/>
      <c r="AU196" s="574"/>
      <c r="AV196" s="574"/>
      <c r="AW196" s="574"/>
      <c r="AX196" s="574"/>
      <c r="AY196" s="574"/>
      <c r="AZ196" s="574"/>
      <c r="BA196" s="574"/>
      <c r="BB196" s="574"/>
      <c r="BC196" s="574"/>
      <c r="BD196" s="574"/>
      <c r="BE196" s="574"/>
      <c r="BF196" s="574"/>
      <c r="BG196" s="574"/>
      <c r="BH196" s="574"/>
      <c r="BI196" s="574"/>
      <c r="BJ196" s="574"/>
      <c r="BK196" s="574"/>
      <c r="BL196" s="574"/>
      <c r="BM196" s="574"/>
      <c r="BN196" s="574"/>
      <c r="BO196" s="574"/>
      <c r="BP196" s="574"/>
      <c r="BQ196" s="574"/>
      <c r="BR196" s="574"/>
      <c r="BS196" s="574"/>
      <c r="BT196" s="574"/>
      <c r="BU196" s="574"/>
      <c r="BV196" s="574"/>
      <c r="BW196" s="574"/>
      <c r="BX196" s="575"/>
    </row>
    <row r="197" spans="1:76" s="572" customFormat="1" ht="94.5" x14ac:dyDescent="0.25">
      <c r="A197" s="409" t="s">
        <v>981</v>
      </c>
      <c r="B197" s="408" t="s">
        <v>593</v>
      </c>
      <c r="C197" s="407" t="s">
        <v>982</v>
      </c>
      <c r="D197" s="407" t="s">
        <v>975</v>
      </c>
      <c r="E197" s="407" t="s">
        <v>93</v>
      </c>
      <c r="F197" s="576">
        <f>1000*103.5</f>
        <v>103500</v>
      </c>
      <c r="G197" s="408" t="s">
        <v>983</v>
      </c>
      <c r="H197" s="407" t="s">
        <v>977</v>
      </c>
      <c r="I197" s="409" t="s">
        <v>984</v>
      </c>
      <c r="J197" s="409">
        <v>0.5</v>
      </c>
      <c r="K197" s="407" t="s">
        <v>979</v>
      </c>
      <c r="L197" s="407" t="s">
        <v>980</v>
      </c>
      <c r="M197" s="407">
        <v>10</v>
      </c>
      <c r="N197" s="407" t="s">
        <v>96</v>
      </c>
      <c r="O197" s="572" t="s">
        <v>104</v>
      </c>
      <c r="P197" s="572" t="s">
        <v>104</v>
      </c>
      <c r="Q197" s="572" t="s">
        <v>104</v>
      </c>
      <c r="R197" s="572" t="s">
        <v>104</v>
      </c>
      <c r="S197" s="572" t="s">
        <v>104</v>
      </c>
      <c r="T197" s="572" t="s">
        <v>104</v>
      </c>
      <c r="U197" s="572" t="s">
        <v>104</v>
      </c>
      <c r="V197" s="572" t="s">
        <v>104</v>
      </c>
      <c r="W197" s="572" t="s">
        <v>104</v>
      </c>
      <c r="X197" s="572" t="s">
        <v>104</v>
      </c>
      <c r="Y197" s="572" t="s">
        <v>104</v>
      </c>
      <c r="Z197" s="572" t="s">
        <v>104</v>
      </c>
      <c r="AA197" s="572" t="s">
        <v>104</v>
      </c>
      <c r="AB197" s="572" t="s">
        <v>104</v>
      </c>
      <c r="AC197" s="572" t="s">
        <v>104</v>
      </c>
      <c r="AD197" s="572" t="s">
        <v>104</v>
      </c>
      <c r="AE197" s="572" t="s">
        <v>104</v>
      </c>
      <c r="AF197" s="572" t="s">
        <v>104</v>
      </c>
      <c r="AG197" s="689"/>
      <c r="AH197" s="667">
        <v>2</v>
      </c>
      <c r="AI197" s="572" t="s">
        <v>105</v>
      </c>
      <c r="AJ197" s="407" t="s">
        <v>104</v>
      </c>
      <c r="AK197" s="407" t="s">
        <v>106</v>
      </c>
      <c r="AL197" s="573" t="s">
        <v>924</v>
      </c>
      <c r="AM197" s="574"/>
      <c r="AN197" s="574"/>
      <c r="AO197" s="574"/>
      <c r="AP197" s="574"/>
      <c r="AQ197" s="574"/>
      <c r="AR197" s="574"/>
      <c r="AS197" s="574"/>
      <c r="AT197" s="574"/>
      <c r="AU197" s="574"/>
      <c r="AV197" s="574"/>
      <c r="AW197" s="574"/>
      <c r="AX197" s="574"/>
      <c r="AY197" s="574"/>
      <c r="AZ197" s="574"/>
      <c r="BA197" s="574"/>
      <c r="BB197" s="574"/>
      <c r="BC197" s="574"/>
      <c r="BD197" s="574"/>
      <c r="BE197" s="574"/>
      <c r="BF197" s="574"/>
      <c r="BG197" s="574"/>
      <c r="BH197" s="574"/>
      <c r="BI197" s="574"/>
      <c r="BJ197" s="574"/>
      <c r="BK197" s="574"/>
      <c r="BL197" s="574"/>
      <c r="BM197" s="574"/>
      <c r="BN197" s="574"/>
      <c r="BO197" s="574"/>
      <c r="BP197" s="574"/>
      <c r="BQ197" s="574"/>
      <c r="BR197" s="574"/>
      <c r="BS197" s="574"/>
      <c r="BT197" s="574"/>
      <c r="BU197" s="574"/>
      <c r="BV197" s="574"/>
      <c r="BW197" s="574"/>
      <c r="BX197" s="575"/>
    </row>
    <row r="198" spans="1:76" s="572" customFormat="1" ht="94.5" x14ac:dyDescent="0.25">
      <c r="A198" s="409" t="s">
        <v>985</v>
      </c>
      <c r="B198" s="408" t="s">
        <v>593</v>
      </c>
      <c r="C198" s="407" t="s">
        <v>974</v>
      </c>
      <c r="D198" s="407" t="s">
        <v>986</v>
      </c>
      <c r="E198" s="407" t="s">
        <v>93</v>
      </c>
      <c r="F198" s="576">
        <f>1000*96.5</f>
        <v>96500</v>
      </c>
      <c r="G198" s="408" t="s">
        <v>987</v>
      </c>
      <c r="H198" s="407" t="s">
        <v>977</v>
      </c>
      <c r="I198" s="409" t="s">
        <v>988</v>
      </c>
      <c r="J198" s="409">
        <v>0.5</v>
      </c>
      <c r="K198" s="407" t="s">
        <v>979</v>
      </c>
      <c r="L198" s="407" t="s">
        <v>980</v>
      </c>
      <c r="M198" s="407">
        <v>10</v>
      </c>
      <c r="N198" s="407" t="s">
        <v>96</v>
      </c>
      <c r="O198" s="572" t="s">
        <v>104</v>
      </c>
      <c r="P198" s="572" t="s">
        <v>104</v>
      </c>
      <c r="Q198" s="572" t="s">
        <v>104</v>
      </c>
      <c r="R198" s="572" t="s">
        <v>104</v>
      </c>
      <c r="S198" s="572" t="s">
        <v>104</v>
      </c>
      <c r="T198" s="572" t="s">
        <v>104</v>
      </c>
      <c r="U198" s="572" t="s">
        <v>104</v>
      </c>
      <c r="V198" s="572" t="s">
        <v>104</v>
      </c>
      <c r="W198" s="572" t="s">
        <v>104</v>
      </c>
      <c r="X198" s="572" t="s">
        <v>104</v>
      </c>
      <c r="Y198" s="572" t="s">
        <v>104</v>
      </c>
      <c r="Z198" s="572" t="s">
        <v>104</v>
      </c>
      <c r="AA198" s="577" t="s">
        <v>201</v>
      </c>
      <c r="AB198" s="572" t="s">
        <v>104</v>
      </c>
      <c r="AC198" s="572" t="s">
        <v>104</v>
      </c>
      <c r="AD198" s="572" t="s">
        <v>104</v>
      </c>
      <c r="AE198" s="572" t="s">
        <v>104</v>
      </c>
      <c r="AF198" s="572" t="s">
        <v>104</v>
      </c>
      <c r="AG198" s="689"/>
      <c r="AH198" s="668"/>
      <c r="AI198" s="572" t="s">
        <v>105</v>
      </c>
      <c r="AJ198" s="407" t="s">
        <v>104</v>
      </c>
      <c r="AK198" s="407" t="s">
        <v>106</v>
      </c>
      <c r="AL198" s="573" t="s">
        <v>924</v>
      </c>
      <c r="AM198" s="574"/>
      <c r="AN198" s="574"/>
      <c r="AO198" s="574"/>
      <c r="AP198" s="574"/>
      <c r="AQ198" s="574"/>
      <c r="AR198" s="574"/>
      <c r="AS198" s="574"/>
      <c r="AT198" s="574"/>
      <c r="AU198" s="574"/>
      <c r="AV198" s="574"/>
      <c r="AW198" s="574"/>
      <c r="AX198" s="574"/>
      <c r="AY198" s="574"/>
      <c r="AZ198" s="574"/>
      <c r="BA198" s="574"/>
      <c r="BB198" s="574"/>
      <c r="BC198" s="574"/>
      <c r="BD198" s="574"/>
      <c r="BE198" s="574"/>
      <c r="BF198" s="574"/>
      <c r="BG198" s="574"/>
      <c r="BH198" s="574"/>
      <c r="BI198" s="574"/>
      <c r="BJ198" s="574"/>
      <c r="BK198" s="574"/>
      <c r="BL198" s="574"/>
      <c r="BM198" s="574"/>
      <c r="BN198" s="574"/>
      <c r="BO198" s="574"/>
      <c r="BP198" s="574"/>
      <c r="BQ198" s="574"/>
      <c r="BR198" s="574"/>
      <c r="BS198" s="574"/>
      <c r="BT198" s="574"/>
      <c r="BU198" s="574"/>
      <c r="BV198" s="574"/>
      <c r="BW198" s="574"/>
      <c r="BX198" s="575"/>
    </row>
    <row r="199" spans="1:76" s="572" customFormat="1" ht="94.5" x14ac:dyDescent="0.25">
      <c r="A199" s="409" t="s">
        <v>989</v>
      </c>
      <c r="B199" s="408" t="s">
        <v>593</v>
      </c>
      <c r="C199" s="407" t="s">
        <v>982</v>
      </c>
      <c r="D199" s="407" t="s">
        <v>986</v>
      </c>
      <c r="E199" s="407" t="s">
        <v>93</v>
      </c>
      <c r="F199" s="576">
        <f>1000*96.5</f>
        <v>96500</v>
      </c>
      <c r="G199" s="408" t="s">
        <v>990</v>
      </c>
      <c r="H199" s="407" t="s">
        <v>977</v>
      </c>
      <c r="I199" s="409" t="s">
        <v>991</v>
      </c>
      <c r="J199" s="409">
        <v>0.5</v>
      </c>
      <c r="K199" s="407" t="s">
        <v>979</v>
      </c>
      <c r="L199" s="407" t="s">
        <v>980</v>
      </c>
      <c r="M199" s="407">
        <v>10</v>
      </c>
      <c r="N199" s="407" t="s">
        <v>96</v>
      </c>
      <c r="O199" s="572" t="s">
        <v>104</v>
      </c>
      <c r="P199" s="572" t="s">
        <v>104</v>
      </c>
      <c r="Q199" s="572" t="s">
        <v>104</v>
      </c>
      <c r="R199" s="572" t="s">
        <v>104</v>
      </c>
      <c r="S199" s="572" t="s">
        <v>104</v>
      </c>
      <c r="T199" s="572" t="s">
        <v>104</v>
      </c>
      <c r="U199" s="572" t="s">
        <v>104</v>
      </c>
      <c r="V199" s="572" t="s">
        <v>104</v>
      </c>
      <c r="W199" s="572" t="s">
        <v>104</v>
      </c>
      <c r="X199" s="572" t="s">
        <v>104</v>
      </c>
      <c r="Y199" s="572" t="s">
        <v>104</v>
      </c>
      <c r="Z199" s="572" t="s">
        <v>104</v>
      </c>
      <c r="AA199" s="577" t="s">
        <v>201</v>
      </c>
      <c r="AB199" s="572" t="s">
        <v>104</v>
      </c>
      <c r="AC199" s="572" t="s">
        <v>104</v>
      </c>
      <c r="AD199" s="572" t="s">
        <v>104</v>
      </c>
      <c r="AE199" s="572" t="s">
        <v>104</v>
      </c>
      <c r="AF199" s="572" t="s">
        <v>104</v>
      </c>
      <c r="AG199" s="668"/>
      <c r="AH199" s="407">
        <v>2</v>
      </c>
      <c r="AI199" s="572" t="s">
        <v>105</v>
      </c>
      <c r="AJ199" s="407" t="s">
        <v>104</v>
      </c>
      <c r="AK199" s="407" t="s">
        <v>106</v>
      </c>
      <c r="AL199" s="573" t="s">
        <v>924</v>
      </c>
      <c r="AM199" s="574"/>
      <c r="AN199" s="574"/>
      <c r="AO199" s="574"/>
      <c r="AP199" s="574"/>
      <c r="AQ199" s="574"/>
      <c r="AR199" s="574"/>
      <c r="AS199" s="574"/>
      <c r="AT199" s="574"/>
      <c r="AU199" s="574"/>
      <c r="AV199" s="574"/>
      <c r="AW199" s="574"/>
      <c r="AX199" s="574"/>
      <c r="AY199" s="574"/>
      <c r="AZ199" s="574"/>
      <c r="BA199" s="574"/>
      <c r="BB199" s="574"/>
      <c r="BC199" s="574"/>
      <c r="BD199" s="574"/>
      <c r="BE199" s="574"/>
      <c r="BF199" s="574"/>
      <c r="BG199" s="574"/>
      <c r="BH199" s="574"/>
      <c r="BI199" s="574"/>
      <c r="BJ199" s="574"/>
      <c r="BK199" s="574"/>
      <c r="BL199" s="574"/>
      <c r="BM199" s="574"/>
      <c r="BN199" s="574"/>
      <c r="BO199" s="574"/>
      <c r="BP199" s="574"/>
      <c r="BQ199" s="574"/>
      <c r="BR199" s="574"/>
      <c r="BS199" s="574"/>
      <c r="BT199" s="574"/>
      <c r="BU199" s="574"/>
      <c r="BV199" s="574"/>
      <c r="BW199" s="574"/>
      <c r="BX199" s="575"/>
    </row>
    <row r="200" spans="1:76" s="86" customFormat="1" x14ac:dyDescent="0.25">
      <c r="A200" s="658" t="s">
        <v>992</v>
      </c>
      <c r="B200" s="659"/>
      <c r="C200" s="659"/>
      <c r="D200" s="659"/>
      <c r="E200" s="659"/>
      <c r="F200" s="659"/>
      <c r="G200" s="659"/>
      <c r="H200" s="659"/>
      <c r="I200" s="659"/>
      <c r="J200" s="659"/>
      <c r="K200" s="659"/>
      <c r="L200" s="659"/>
      <c r="M200" s="659"/>
      <c r="N200" s="659"/>
      <c r="O200" s="659"/>
      <c r="P200" s="659"/>
      <c r="Q200" s="659"/>
      <c r="R200" s="659"/>
      <c r="S200" s="659"/>
      <c r="T200" s="659"/>
      <c r="U200" s="659"/>
      <c r="V200" s="659"/>
      <c r="W200" s="659"/>
      <c r="X200" s="659"/>
      <c r="Y200" s="659"/>
      <c r="Z200" s="659"/>
      <c r="AA200" s="659"/>
      <c r="AB200" s="659"/>
      <c r="AC200" s="659"/>
      <c r="AD200" s="659"/>
      <c r="AE200" s="659"/>
      <c r="AF200" s="659"/>
      <c r="AG200" s="659"/>
      <c r="AH200" s="659"/>
      <c r="AI200" s="659"/>
      <c r="AJ200" s="659"/>
      <c r="AK200" s="659"/>
      <c r="AL200" s="660"/>
      <c r="AM200" s="69"/>
      <c r="AN200" s="69"/>
      <c r="AO200" s="69"/>
      <c r="AP200" s="69"/>
      <c r="AQ200" s="69"/>
      <c r="AR200" s="69"/>
      <c r="AS200" s="69"/>
      <c r="AT200" s="69"/>
      <c r="AU200" s="69"/>
      <c r="AV200" s="69"/>
      <c r="AW200" s="69"/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9"/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69"/>
      <c r="BX200" s="93"/>
    </row>
    <row r="201" spans="1:76" s="86" customFormat="1" x14ac:dyDescent="0.25">
      <c r="A201" s="658" t="s">
        <v>993</v>
      </c>
      <c r="B201" s="659"/>
      <c r="C201" s="659"/>
      <c r="D201" s="659"/>
      <c r="E201" s="659"/>
      <c r="F201" s="659"/>
      <c r="G201" s="659"/>
      <c r="H201" s="659"/>
      <c r="I201" s="659"/>
      <c r="J201" s="659"/>
      <c r="K201" s="659"/>
      <c r="L201" s="659"/>
      <c r="M201" s="659"/>
      <c r="N201" s="659"/>
      <c r="O201" s="659"/>
      <c r="P201" s="659"/>
      <c r="Q201" s="659"/>
      <c r="R201" s="659"/>
      <c r="S201" s="659"/>
      <c r="T201" s="659"/>
      <c r="U201" s="659"/>
      <c r="V201" s="659"/>
      <c r="W201" s="659"/>
      <c r="X201" s="659"/>
      <c r="Y201" s="659"/>
      <c r="Z201" s="659"/>
      <c r="AA201" s="659"/>
      <c r="AB201" s="659"/>
      <c r="AC201" s="659"/>
      <c r="AD201" s="659"/>
      <c r="AE201" s="659"/>
      <c r="AF201" s="659"/>
      <c r="AG201" s="659"/>
      <c r="AH201" s="659"/>
      <c r="AI201" s="659"/>
      <c r="AJ201" s="659"/>
      <c r="AK201" s="659"/>
      <c r="AL201" s="660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9"/>
      <c r="BK201" s="69"/>
      <c r="BL201" s="69"/>
      <c r="BM201" s="69"/>
      <c r="BN201" s="69"/>
      <c r="BO201" s="69"/>
      <c r="BP201" s="69"/>
      <c r="BQ201" s="69"/>
      <c r="BR201" s="69"/>
      <c r="BS201" s="69"/>
      <c r="BT201" s="69"/>
      <c r="BU201" s="69"/>
      <c r="BV201" s="69"/>
      <c r="BW201" s="69"/>
      <c r="BX201" s="93"/>
    </row>
    <row r="202" spans="1:76" s="96" customFormat="1" x14ac:dyDescent="0.25">
      <c r="A202" s="176"/>
      <c r="B202" s="661" t="s">
        <v>994</v>
      </c>
      <c r="C202" s="662"/>
      <c r="D202" s="662"/>
      <c r="E202" s="662"/>
      <c r="F202" s="662"/>
      <c r="G202" s="662"/>
      <c r="H202" s="662"/>
      <c r="I202" s="662"/>
      <c r="J202" s="662"/>
      <c r="K202" s="662"/>
      <c r="L202" s="662"/>
      <c r="M202" s="662"/>
      <c r="N202" s="662"/>
      <c r="O202" s="662"/>
      <c r="P202" s="662"/>
      <c r="Q202" s="662"/>
      <c r="R202" s="662"/>
      <c r="S202" s="662"/>
      <c r="T202" s="662"/>
      <c r="U202" s="662"/>
      <c r="V202" s="662"/>
      <c r="W202" s="662"/>
      <c r="X202" s="662"/>
      <c r="Y202" s="662"/>
      <c r="Z202" s="662"/>
      <c r="AA202" s="662"/>
      <c r="AB202" s="662"/>
      <c r="AC202" s="662"/>
      <c r="AD202" s="662"/>
      <c r="AE202" s="662"/>
      <c r="AF202" s="662"/>
      <c r="AG202" s="662"/>
      <c r="AH202" s="662"/>
      <c r="AI202" s="662"/>
      <c r="AJ202" s="662"/>
      <c r="AK202" s="662"/>
      <c r="AL202" s="663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5"/>
    </row>
    <row r="203" spans="1:76" s="96" customFormat="1" x14ac:dyDescent="0.25">
      <c r="A203" s="664" t="s">
        <v>995</v>
      </c>
      <c r="B203" s="665"/>
      <c r="C203" s="665"/>
      <c r="D203" s="665"/>
      <c r="E203" s="665"/>
      <c r="F203" s="665"/>
      <c r="G203" s="665"/>
      <c r="H203" s="665"/>
      <c r="I203" s="665"/>
      <c r="J203" s="665"/>
      <c r="K203" s="665"/>
      <c r="L203" s="665"/>
      <c r="M203" s="665"/>
      <c r="N203" s="665"/>
      <c r="O203" s="665"/>
      <c r="P203" s="665"/>
      <c r="Q203" s="665"/>
      <c r="R203" s="665"/>
      <c r="S203" s="665"/>
      <c r="T203" s="665"/>
      <c r="U203" s="665"/>
      <c r="V203" s="665"/>
      <c r="W203" s="665"/>
      <c r="X203" s="665"/>
      <c r="Y203" s="665"/>
      <c r="Z203" s="665"/>
      <c r="AA203" s="665"/>
      <c r="AB203" s="665"/>
      <c r="AC203" s="665"/>
      <c r="AD203" s="665"/>
      <c r="AE203" s="665"/>
      <c r="AF203" s="665"/>
      <c r="AG203" s="665"/>
      <c r="AH203" s="665"/>
      <c r="AI203" s="665"/>
      <c r="AJ203" s="665"/>
      <c r="AK203" s="665"/>
      <c r="AL203" s="666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  <c r="AX203" s="94"/>
      <c r="AY203" s="94"/>
      <c r="AZ203" s="94"/>
      <c r="BA203" s="94"/>
      <c r="BB203" s="94"/>
      <c r="BC203" s="94"/>
      <c r="BD203" s="94"/>
      <c r="BE203" s="94"/>
      <c r="BF203" s="94"/>
      <c r="BG203" s="94"/>
      <c r="BH203" s="94"/>
      <c r="BI203" s="94"/>
      <c r="BJ203" s="94"/>
      <c r="BK203" s="94"/>
      <c r="BL203" s="94"/>
      <c r="BM203" s="94"/>
      <c r="BN203" s="94"/>
      <c r="BO203" s="94"/>
      <c r="BP203" s="94"/>
      <c r="BQ203" s="94"/>
      <c r="BR203" s="94"/>
      <c r="BS203" s="94"/>
      <c r="BT203" s="94"/>
      <c r="BU203" s="94"/>
      <c r="BV203" s="94"/>
      <c r="BW203" s="94"/>
      <c r="BX203" s="95"/>
    </row>
    <row r="204" spans="1:76" s="96" customFormat="1" x14ac:dyDescent="0.25">
      <c r="A204" s="126" t="s">
        <v>201</v>
      </c>
      <c r="B204" s="649" t="s">
        <v>996</v>
      </c>
      <c r="C204" s="650"/>
      <c r="D204" s="650"/>
      <c r="E204" s="650"/>
      <c r="F204" s="650"/>
      <c r="G204" s="650"/>
      <c r="H204" s="650"/>
      <c r="I204" s="650"/>
      <c r="J204" s="650"/>
      <c r="K204" s="650"/>
      <c r="L204" s="650"/>
      <c r="M204" s="650"/>
      <c r="N204" s="650"/>
      <c r="O204" s="650"/>
      <c r="P204" s="650"/>
      <c r="Q204" s="650"/>
      <c r="R204" s="650"/>
      <c r="S204" s="650"/>
      <c r="T204" s="650"/>
      <c r="U204" s="650"/>
      <c r="V204" s="650"/>
      <c r="W204" s="650"/>
      <c r="X204" s="650"/>
      <c r="Y204" s="650"/>
      <c r="Z204" s="650"/>
      <c r="AA204" s="650"/>
      <c r="AB204" s="650"/>
      <c r="AC204" s="650"/>
      <c r="AD204" s="650"/>
      <c r="AE204" s="650"/>
      <c r="AF204" s="650"/>
      <c r="AG204" s="650"/>
      <c r="AH204" s="650"/>
      <c r="AI204" s="650"/>
      <c r="AJ204" s="650"/>
      <c r="AK204" s="650"/>
      <c r="AL204" s="651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  <c r="AX204" s="94"/>
      <c r="AY204" s="94"/>
      <c r="AZ204" s="94"/>
      <c r="BA204" s="94"/>
      <c r="BB204" s="94"/>
      <c r="BC204" s="94"/>
      <c r="BD204" s="94"/>
      <c r="BE204" s="94"/>
      <c r="BF204" s="94"/>
      <c r="BG204" s="94"/>
      <c r="BH204" s="94"/>
      <c r="BI204" s="94"/>
      <c r="BJ204" s="94"/>
      <c r="BK204" s="94"/>
      <c r="BL204" s="94"/>
      <c r="BM204" s="94"/>
      <c r="BN204" s="94"/>
      <c r="BO204" s="94"/>
      <c r="BP204" s="94"/>
      <c r="BQ204" s="94"/>
      <c r="BR204" s="94"/>
      <c r="BS204" s="94"/>
      <c r="BT204" s="94"/>
      <c r="BU204" s="94"/>
      <c r="BV204" s="94"/>
      <c r="BW204" s="94"/>
      <c r="BX204" s="95"/>
    </row>
    <row r="205" spans="1:76" s="211" customFormat="1" ht="141.75" x14ac:dyDescent="0.25">
      <c r="A205" s="246" t="s">
        <v>711</v>
      </c>
      <c r="B205" s="243" t="s">
        <v>997</v>
      </c>
      <c r="C205" s="273" t="s">
        <v>998</v>
      </c>
      <c r="D205" s="243" t="s">
        <v>999</v>
      </c>
      <c r="E205" s="257" t="s">
        <v>93</v>
      </c>
      <c r="F205" s="147">
        <f>1000*0.175</f>
        <v>175</v>
      </c>
      <c r="G205" s="243" t="s">
        <v>1000</v>
      </c>
      <c r="H205" s="257" t="s">
        <v>1001</v>
      </c>
      <c r="I205" s="270" t="s">
        <v>1002</v>
      </c>
      <c r="J205" s="257" t="s">
        <v>95</v>
      </c>
      <c r="K205" s="256">
        <v>41945</v>
      </c>
      <c r="L205" s="256">
        <v>44907</v>
      </c>
      <c r="M205" s="246" t="s">
        <v>132</v>
      </c>
      <c r="N205" s="243" t="s">
        <v>96</v>
      </c>
      <c r="O205" s="211" t="s">
        <v>104</v>
      </c>
      <c r="P205" s="211" t="s">
        <v>104</v>
      </c>
      <c r="Q205" s="243" t="s">
        <v>118</v>
      </c>
      <c r="R205" s="243" t="s">
        <v>1003</v>
      </c>
      <c r="S205" s="243">
        <v>0.5</v>
      </c>
      <c r="T205" s="246" t="s">
        <v>253</v>
      </c>
      <c r="U205" s="246" t="s">
        <v>1004</v>
      </c>
      <c r="V205" s="246" t="s">
        <v>1005</v>
      </c>
      <c r="W205" s="246" t="s">
        <v>304</v>
      </c>
      <c r="X205" s="243" t="s">
        <v>104</v>
      </c>
      <c r="Y205" s="243" t="s">
        <v>104</v>
      </c>
      <c r="Z205" s="243" t="s">
        <v>104</v>
      </c>
      <c r="AA205" s="243" t="s">
        <v>104</v>
      </c>
      <c r="AB205" s="243" t="s">
        <v>104</v>
      </c>
      <c r="AC205" s="243" t="s">
        <v>104</v>
      </c>
      <c r="AD205" s="243" t="s">
        <v>104</v>
      </c>
      <c r="AE205" s="243" t="s">
        <v>104</v>
      </c>
      <c r="AF205" s="257" t="s">
        <v>104</v>
      </c>
      <c r="AG205" s="243" t="s">
        <v>1006</v>
      </c>
      <c r="AH205" s="243">
        <v>2</v>
      </c>
      <c r="AI205" s="211" t="s">
        <v>105</v>
      </c>
      <c r="AJ205" s="243" t="s">
        <v>104</v>
      </c>
      <c r="AK205" s="243" t="s">
        <v>114</v>
      </c>
      <c r="AL205" s="274" t="s">
        <v>996</v>
      </c>
      <c r="AM205" s="209"/>
      <c r="AN205" s="209"/>
      <c r="AO205" s="209"/>
      <c r="AP205" s="209"/>
      <c r="AQ205" s="209"/>
      <c r="AR205" s="209"/>
      <c r="AS205" s="209"/>
      <c r="AT205" s="209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  <c r="BF205" s="209"/>
      <c r="BG205" s="209"/>
      <c r="BH205" s="209"/>
      <c r="BI205" s="209"/>
      <c r="BJ205" s="209"/>
      <c r="BK205" s="209"/>
      <c r="BL205" s="209"/>
      <c r="BM205" s="209"/>
      <c r="BN205" s="209"/>
      <c r="BO205" s="209"/>
      <c r="BP205" s="209"/>
      <c r="BQ205" s="209"/>
      <c r="BR205" s="209"/>
      <c r="BS205" s="209"/>
      <c r="BT205" s="209"/>
      <c r="BU205" s="209"/>
      <c r="BV205" s="209"/>
      <c r="BW205" s="209"/>
      <c r="BX205" s="210"/>
    </row>
    <row r="206" spans="1:76" s="96" customFormat="1" x14ac:dyDescent="0.25">
      <c r="A206" s="126" t="s">
        <v>101</v>
      </c>
      <c r="B206" s="649" t="s">
        <v>1007</v>
      </c>
      <c r="C206" s="650"/>
      <c r="D206" s="650"/>
      <c r="E206" s="650"/>
      <c r="F206" s="650"/>
      <c r="G206" s="650"/>
      <c r="H206" s="650"/>
      <c r="I206" s="650"/>
      <c r="J206" s="650"/>
      <c r="K206" s="650"/>
      <c r="L206" s="650"/>
      <c r="M206" s="650"/>
      <c r="N206" s="650"/>
      <c r="O206" s="650"/>
      <c r="P206" s="650"/>
      <c r="Q206" s="650"/>
      <c r="R206" s="650"/>
      <c r="S206" s="650"/>
      <c r="T206" s="650"/>
      <c r="U206" s="650"/>
      <c r="V206" s="650"/>
      <c r="W206" s="650"/>
      <c r="X206" s="650"/>
      <c r="Y206" s="650"/>
      <c r="Z206" s="650"/>
      <c r="AA206" s="650"/>
      <c r="AB206" s="650"/>
      <c r="AC206" s="650"/>
      <c r="AD206" s="650"/>
      <c r="AE206" s="650"/>
      <c r="AF206" s="650"/>
      <c r="AG206" s="650"/>
      <c r="AH206" s="650"/>
      <c r="AI206" s="650"/>
      <c r="AJ206" s="650"/>
      <c r="AK206" s="650"/>
      <c r="AL206" s="651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94"/>
      <c r="BL206" s="94"/>
      <c r="BM206" s="94"/>
      <c r="BN206" s="94"/>
      <c r="BO206" s="94"/>
      <c r="BP206" s="94"/>
      <c r="BQ206" s="94"/>
      <c r="BR206" s="94"/>
      <c r="BS206" s="94"/>
      <c r="BT206" s="94"/>
      <c r="BU206" s="94"/>
      <c r="BV206" s="94"/>
      <c r="BW206" s="94"/>
      <c r="BX206" s="95"/>
    </row>
    <row r="207" spans="1:76" s="211" customFormat="1" ht="78.75" x14ac:dyDescent="0.25">
      <c r="A207" s="246" t="s">
        <v>227</v>
      </c>
      <c r="B207" s="243" t="s">
        <v>315</v>
      </c>
      <c r="C207" s="273" t="s">
        <v>1008</v>
      </c>
      <c r="D207" s="243" t="s">
        <v>1009</v>
      </c>
      <c r="E207" s="257" t="s">
        <v>93</v>
      </c>
      <c r="F207" s="244">
        <f>1000*0.269</f>
        <v>269</v>
      </c>
      <c r="G207" s="243" t="s">
        <v>1010</v>
      </c>
      <c r="H207" s="257" t="s">
        <v>717</v>
      </c>
      <c r="I207" s="282" t="s">
        <v>1011</v>
      </c>
      <c r="J207" s="282" t="s">
        <v>103</v>
      </c>
      <c r="K207" s="256">
        <v>42153</v>
      </c>
      <c r="L207" s="257">
        <v>2018</v>
      </c>
      <c r="M207" s="257">
        <v>12</v>
      </c>
      <c r="N207" s="243" t="s">
        <v>96</v>
      </c>
      <c r="O207" s="211" t="s">
        <v>104</v>
      </c>
      <c r="P207" s="211" t="s">
        <v>104</v>
      </c>
      <c r="Q207" s="246" t="s">
        <v>1012</v>
      </c>
      <c r="R207" s="246" t="s">
        <v>1013</v>
      </c>
      <c r="S207" s="246" t="s">
        <v>103</v>
      </c>
      <c r="T207" s="257" t="s">
        <v>121</v>
      </c>
      <c r="U207" s="256">
        <v>41767</v>
      </c>
      <c r="V207" s="256">
        <v>44689</v>
      </c>
      <c r="W207" s="257">
        <v>8</v>
      </c>
      <c r="X207" s="283" t="s">
        <v>754</v>
      </c>
      <c r="Y207" s="211">
        <v>7992</v>
      </c>
      <c r="Z207" s="246" t="s">
        <v>103</v>
      </c>
      <c r="AA207" s="284" t="s">
        <v>552</v>
      </c>
      <c r="AB207" s="246" t="s">
        <v>1014</v>
      </c>
      <c r="AC207" s="246" t="s">
        <v>1015</v>
      </c>
      <c r="AD207" s="246" t="s">
        <v>101</v>
      </c>
      <c r="AE207" s="246" t="s">
        <v>104</v>
      </c>
      <c r="AF207" s="257" t="s">
        <v>104</v>
      </c>
      <c r="AG207" s="243" t="s">
        <v>1016</v>
      </c>
      <c r="AH207" s="243">
        <v>3</v>
      </c>
      <c r="AI207" s="211" t="s">
        <v>105</v>
      </c>
      <c r="AJ207" s="243" t="s">
        <v>104</v>
      </c>
      <c r="AK207" s="243" t="s">
        <v>114</v>
      </c>
      <c r="AL207" s="285" t="s">
        <v>1017</v>
      </c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  <c r="BI207" s="209"/>
      <c r="BJ207" s="209"/>
      <c r="BK207" s="209"/>
      <c r="BL207" s="209"/>
      <c r="BM207" s="209"/>
      <c r="BN207" s="209"/>
      <c r="BO207" s="209"/>
      <c r="BP207" s="209"/>
      <c r="BQ207" s="209"/>
      <c r="BR207" s="209"/>
      <c r="BS207" s="209"/>
      <c r="BT207" s="209"/>
      <c r="BU207" s="209"/>
      <c r="BV207" s="209"/>
      <c r="BW207" s="209"/>
      <c r="BX207" s="210"/>
    </row>
    <row r="208" spans="1:76" s="96" customFormat="1" x14ac:dyDescent="0.25">
      <c r="A208" s="652" t="s">
        <v>1018</v>
      </c>
      <c r="B208" s="653"/>
      <c r="C208" s="653"/>
      <c r="D208" s="653"/>
      <c r="E208" s="653"/>
      <c r="F208" s="653"/>
      <c r="G208" s="653"/>
      <c r="H208" s="653"/>
      <c r="I208" s="653"/>
      <c r="J208" s="653"/>
      <c r="K208" s="653"/>
      <c r="L208" s="653"/>
      <c r="M208" s="653"/>
      <c r="N208" s="653"/>
      <c r="O208" s="653"/>
      <c r="P208" s="654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18"/>
      <c r="AJ208" s="118"/>
      <c r="AK208" s="118"/>
      <c r="AL208" s="13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  <c r="AY208" s="94"/>
      <c r="AZ208" s="94"/>
      <c r="BA208" s="94"/>
      <c r="BB208" s="94"/>
      <c r="BC208" s="94"/>
      <c r="BD208" s="94"/>
      <c r="BE208" s="94"/>
      <c r="BF208" s="94"/>
      <c r="BG208" s="94"/>
      <c r="BH208" s="94"/>
      <c r="BI208" s="94"/>
      <c r="BJ208" s="94"/>
      <c r="BK208" s="94"/>
      <c r="BL208" s="94"/>
      <c r="BM208" s="94"/>
      <c r="BN208" s="94"/>
      <c r="BO208" s="94"/>
      <c r="BP208" s="94"/>
      <c r="BQ208" s="94"/>
      <c r="BR208" s="94"/>
      <c r="BS208" s="94"/>
      <c r="BT208" s="94"/>
      <c r="BU208" s="94"/>
      <c r="BV208" s="94"/>
      <c r="BW208" s="94"/>
      <c r="BX208" s="95"/>
    </row>
    <row r="209" spans="1:245" s="96" customFormat="1" x14ac:dyDescent="0.25">
      <c r="A209" s="89"/>
      <c r="B209" s="655" t="s">
        <v>1019</v>
      </c>
      <c r="C209" s="656"/>
      <c r="D209" s="656"/>
      <c r="E209" s="656"/>
      <c r="F209" s="656"/>
      <c r="G209" s="656"/>
      <c r="H209" s="656"/>
      <c r="I209" s="656"/>
      <c r="J209" s="656"/>
      <c r="K209" s="656"/>
      <c r="L209" s="656"/>
      <c r="M209" s="657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  <c r="AA209" s="118"/>
      <c r="AB209" s="118"/>
      <c r="AC209" s="118"/>
      <c r="AD209" s="118"/>
      <c r="AE209" s="118"/>
      <c r="AF209" s="118"/>
      <c r="AG209" s="118"/>
      <c r="AH209" s="118"/>
      <c r="AI209" s="118"/>
      <c r="AJ209" s="118"/>
      <c r="AK209" s="118"/>
      <c r="AL209" s="13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  <c r="AX209" s="94"/>
      <c r="AY209" s="94"/>
      <c r="AZ209" s="94"/>
      <c r="BA209" s="94"/>
      <c r="BB209" s="94"/>
      <c r="BC209" s="94"/>
      <c r="BD209" s="94"/>
      <c r="BE209" s="94"/>
      <c r="BF209" s="94"/>
      <c r="BG209" s="94"/>
      <c r="BH209" s="94"/>
      <c r="BI209" s="94"/>
      <c r="BJ209" s="94"/>
      <c r="BK209" s="94"/>
      <c r="BL209" s="94"/>
      <c r="BM209" s="94"/>
      <c r="BN209" s="94"/>
      <c r="BO209" s="94"/>
      <c r="BP209" s="94"/>
      <c r="BQ209" s="94"/>
      <c r="BR209" s="94"/>
      <c r="BS209" s="94"/>
      <c r="BT209" s="94"/>
      <c r="BU209" s="94"/>
      <c r="BV209" s="94"/>
      <c r="BW209" s="94"/>
      <c r="BX209" s="95"/>
    </row>
    <row r="210" spans="1:245" s="86" customFormat="1" ht="78.75" x14ac:dyDescent="0.25">
      <c r="A210" s="89" t="s">
        <v>1020</v>
      </c>
      <c r="B210" s="87" t="s">
        <v>315</v>
      </c>
      <c r="C210" s="637" t="s">
        <v>1008</v>
      </c>
      <c r="D210" s="87" t="s">
        <v>1021</v>
      </c>
      <c r="E210" s="132" t="s">
        <v>93</v>
      </c>
      <c r="F210" s="640">
        <f>1000*0.1</f>
        <v>100</v>
      </c>
      <c r="G210" s="86" t="s">
        <v>1022</v>
      </c>
      <c r="H210" s="132" t="s">
        <v>1023</v>
      </c>
      <c r="I210" s="131" t="s">
        <v>1024</v>
      </c>
      <c r="J210" s="131" t="s">
        <v>103</v>
      </c>
      <c r="K210" s="91">
        <v>42594</v>
      </c>
      <c r="L210" s="91">
        <v>46246</v>
      </c>
      <c r="M210" s="132">
        <v>10</v>
      </c>
      <c r="N210" s="87" t="s">
        <v>96</v>
      </c>
      <c r="O210" s="86" t="s">
        <v>104</v>
      </c>
      <c r="P210" s="86" t="s">
        <v>104</v>
      </c>
      <c r="Q210" s="89" t="s">
        <v>1025</v>
      </c>
      <c r="R210" s="89"/>
      <c r="S210" s="89" t="s">
        <v>103</v>
      </c>
      <c r="T210" s="132" t="s">
        <v>434</v>
      </c>
      <c r="U210" s="86" t="s">
        <v>104</v>
      </c>
      <c r="V210" s="86" t="s">
        <v>104</v>
      </c>
      <c r="W210" s="86" t="s">
        <v>104</v>
      </c>
      <c r="X210" s="86" t="s">
        <v>104</v>
      </c>
      <c r="Y210" s="86" t="s">
        <v>104</v>
      </c>
      <c r="Z210" s="86" t="s">
        <v>104</v>
      </c>
      <c r="AA210" s="86" t="s">
        <v>104</v>
      </c>
      <c r="AB210" s="86" t="s">
        <v>104</v>
      </c>
      <c r="AC210" s="86" t="s">
        <v>104</v>
      </c>
      <c r="AD210" s="86" t="s">
        <v>104</v>
      </c>
      <c r="AE210" s="86" t="s">
        <v>104</v>
      </c>
      <c r="AF210" s="86" t="s">
        <v>104</v>
      </c>
      <c r="AG210" s="87" t="s">
        <v>1026</v>
      </c>
      <c r="AH210" s="87">
        <v>3</v>
      </c>
      <c r="AI210" s="86" t="s">
        <v>105</v>
      </c>
      <c r="AJ210" s="87" t="s">
        <v>104</v>
      </c>
      <c r="AK210" s="87" t="s">
        <v>114</v>
      </c>
      <c r="AL210" s="643" t="s">
        <v>1019</v>
      </c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93"/>
    </row>
    <row r="211" spans="1:245" s="86" customFormat="1" ht="78.75" x14ac:dyDescent="0.25">
      <c r="A211" s="89" t="s">
        <v>1027</v>
      </c>
      <c r="B211" s="87" t="s">
        <v>315</v>
      </c>
      <c r="C211" s="638"/>
      <c r="D211" s="87" t="s">
        <v>1021</v>
      </c>
      <c r="E211" s="132" t="s">
        <v>93</v>
      </c>
      <c r="F211" s="641"/>
      <c r="G211" s="86" t="s">
        <v>1028</v>
      </c>
      <c r="H211" s="132" t="s">
        <v>1023</v>
      </c>
      <c r="I211" s="131" t="s">
        <v>1029</v>
      </c>
      <c r="J211" s="131" t="s">
        <v>103</v>
      </c>
      <c r="K211" s="91">
        <v>42573</v>
      </c>
      <c r="L211" s="91">
        <v>46225</v>
      </c>
      <c r="M211" s="132">
        <v>10</v>
      </c>
      <c r="N211" s="87" t="s">
        <v>96</v>
      </c>
      <c r="O211" s="86" t="s">
        <v>104</v>
      </c>
      <c r="P211" s="86" t="s">
        <v>104</v>
      </c>
      <c r="Q211" s="89" t="s">
        <v>1025</v>
      </c>
      <c r="R211" s="86" t="s">
        <v>104</v>
      </c>
      <c r="S211" s="89" t="s">
        <v>103</v>
      </c>
      <c r="T211" s="132" t="s">
        <v>434</v>
      </c>
      <c r="U211" s="86" t="s">
        <v>104</v>
      </c>
      <c r="V211" s="86" t="s">
        <v>104</v>
      </c>
      <c r="W211" s="86" t="s">
        <v>104</v>
      </c>
      <c r="X211" s="86" t="s">
        <v>104</v>
      </c>
      <c r="Y211" s="86" t="s">
        <v>104</v>
      </c>
      <c r="Z211" s="86" t="s">
        <v>104</v>
      </c>
      <c r="AA211" s="86" t="s">
        <v>104</v>
      </c>
      <c r="AB211" s="86" t="s">
        <v>104</v>
      </c>
      <c r="AC211" s="86" t="s">
        <v>104</v>
      </c>
      <c r="AD211" s="86" t="s">
        <v>104</v>
      </c>
      <c r="AE211" s="86" t="s">
        <v>104</v>
      </c>
      <c r="AF211" s="86" t="s">
        <v>104</v>
      </c>
      <c r="AG211" s="87" t="s">
        <v>1026</v>
      </c>
      <c r="AH211" s="87">
        <v>3</v>
      </c>
      <c r="AI211" s="86" t="s">
        <v>105</v>
      </c>
      <c r="AJ211" s="87" t="s">
        <v>104</v>
      </c>
      <c r="AK211" s="87" t="s">
        <v>114</v>
      </c>
      <c r="AL211" s="644"/>
      <c r="AM211" s="69"/>
      <c r="AN211" s="69"/>
      <c r="AO211" s="69"/>
      <c r="AP211" s="69"/>
      <c r="AQ211" s="69"/>
      <c r="AR211" s="69"/>
      <c r="AS211" s="69"/>
      <c r="AT211" s="69"/>
      <c r="AU211" s="69"/>
      <c r="AV211" s="69"/>
      <c r="AW211" s="69"/>
      <c r="AX211" s="69"/>
      <c r="AY211" s="69"/>
      <c r="AZ211" s="69"/>
      <c r="BA211" s="69"/>
      <c r="BB211" s="69"/>
      <c r="BC211" s="69"/>
      <c r="BD211" s="69"/>
      <c r="BE211" s="69"/>
      <c r="BF211" s="69"/>
      <c r="BG211" s="69"/>
      <c r="BH211" s="69"/>
      <c r="BI211" s="69"/>
      <c r="BJ211" s="69"/>
      <c r="BK211" s="69"/>
      <c r="BL211" s="69"/>
      <c r="BM211" s="69"/>
      <c r="BN211" s="69"/>
      <c r="BO211" s="69"/>
      <c r="BP211" s="69"/>
      <c r="BQ211" s="69"/>
      <c r="BR211" s="69"/>
      <c r="BS211" s="69"/>
      <c r="BT211" s="69"/>
      <c r="BU211" s="69"/>
      <c r="BV211" s="69"/>
      <c r="BW211" s="69"/>
      <c r="BX211" s="93"/>
    </row>
    <row r="212" spans="1:245" s="86" customFormat="1" ht="78.75" x14ac:dyDescent="0.25">
      <c r="A212" s="89" t="s">
        <v>1030</v>
      </c>
      <c r="B212" s="87" t="s">
        <v>315</v>
      </c>
      <c r="C212" s="639"/>
      <c r="D212" s="87" t="s">
        <v>1021</v>
      </c>
      <c r="E212" s="132" t="s">
        <v>93</v>
      </c>
      <c r="F212" s="642"/>
      <c r="G212" s="86" t="s">
        <v>1031</v>
      </c>
      <c r="H212" s="132" t="s">
        <v>1023</v>
      </c>
      <c r="I212" s="131" t="s">
        <v>1032</v>
      </c>
      <c r="J212" s="131" t="s">
        <v>103</v>
      </c>
      <c r="K212" s="91">
        <v>42587</v>
      </c>
      <c r="L212" s="91">
        <v>46239</v>
      </c>
      <c r="M212" s="132">
        <v>10</v>
      </c>
      <c r="N212" s="87" t="s">
        <v>96</v>
      </c>
      <c r="O212" s="86" t="s">
        <v>104</v>
      </c>
      <c r="P212" s="86" t="s">
        <v>104</v>
      </c>
      <c r="Q212" s="89" t="s">
        <v>1025</v>
      </c>
      <c r="R212" s="89"/>
      <c r="S212" s="89" t="s">
        <v>103</v>
      </c>
      <c r="T212" s="132" t="s">
        <v>177</v>
      </c>
      <c r="U212" s="86" t="s">
        <v>104</v>
      </c>
      <c r="V212" s="86" t="s">
        <v>104</v>
      </c>
      <c r="W212" s="86" t="s">
        <v>104</v>
      </c>
      <c r="X212" s="86" t="s">
        <v>104</v>
      </c>
      <c r="Y212" s="86" t="s">
        <v>104</v>
      </c>
      <c r="Z212" s="86" t="s">
        <v>104</v>
      </c>
      <c r="AA212" s="86" t="s">
        <v>104</v>
      </c>
      <c r="AB212" s="86" t="s">
        <v>104</v>
      </c>
      <c r="AC212" s="86" t="s">
        <v>104</v>
      </c>
      <c r="AD212" s="86" t="s">
        <v>104</v>
      </c>
      <c r="AE212" s="86" t="s">
        <v>104</v>
      </c>
      <c r="AF212" s="86" t="s">
        <v>104</v>
      </c>
      <c r="AG212" s="87" t="s">
        <v>1026</v>
      </c>
      <c r="AH212" s="87">
        <v>3</v>
      </c>
      <c r="AI212" s="86" t="s">
        <v>105</v>
      </c>
      <c r="AJ212" s="87" t="s">
        <v>104</v>
      </c>
      <c r="AK212" s="87" t="s">
        <v>114</v>
      </c>
      <c r="AL212" s="645"/>
      <c r="AM212" s="69"/>
      <c r="AN212" s="69"/>
      <c r="AO212" s="69"/>
      <c r="AP212" s="69"/>
      <c r="AQ212" s="69"/>
      <c r="AR212" s="69"/>
      <c r="AS212" s="69"/>
      <c r="AT212" s="69"/>
      <c r="AU212" s="69"/>
      <c r="AV212" s="69"/>
      <c r="AW212" s="69"/>
      <c r="AX212" s="69"/>
      <c r="AY212" s="69"/>
      <c r="AZ212" s="69"/>
      <c r="BA212" s="69"/>
      <c r="BB212" s="69"/>
      <c r="BC212" s="69"/>
      <c r="BD212" s="69"/>
      <c r="BE212" s="69"/>
      <c r="BF212" s="69"/>
      <c r="BG212" s="69"/>
      <c r="BH212" s="69"/>
      <c r="BI212" s="69"/>
      <c r="BJ212" s="69"/>
      <c r="BK212" s="69"/>
      <c r="BL212" s="69"/>
      <c r="BM212" s="69"/>
      <c r="BN212" s="69"/>
      <c r="BO212" s="69"/>
      <c r="BP212" s="69"/>
      <c r="BQ212" s="69"/>
      <c r="BR212" s="69"/>
      <c r="BS212" s="69"/>
      <c r="BT212" s="69"/>
      <c r="BU212" s="69"/>
      <c r="BV212" s="69"/>
      <c r="BW212" s="69"/>
      <c r="BX212" s="93"/>
    </row>
    <row r="213" spans="1:245" s="96" customFormat="1" x14ac:dyDescent="0.25">
      <c r="A213" s="89"/>
      <c r="B213" s="646" t="s">
        <v>1033</v>
      </c>
      <c r="C213" s="647"/>
      <c r="D213" s="647"/>
      <c r="E213" s="647"/>
      <c r="F213" s="647"/>
      <c r="G213" s="647"/>
      <c r="H213" s="647"/>
      <c r="I213" s="647"/>
      <c r="J213" s="647"/>
      <c r="K213" s="647"/>
      <c r="L213" s="647"/>
      <c r="M213" s="64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33"/>
      <c r="AL213" s="13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  <c r="AX213" s="94"/>
      <c r="AY213" s="94"/>
      <c r="AZ213" s="94"/>
      <c r="BA213" s="94"/>
      <c r="BB213" s="94"/>
      <c r="BC213" s="94"/>
      <c r="BD213" s="94"/>
      <c r="BE213" s="94"/>
      <c r="BF213" s="94"/>
      <c r="BG213" s="94"/>
      <c r="BH213" s="94"/>
      <c r="BI213" s="94"/>
      <c r="BJ213" s="94"/>
      <c r="BK213" s="94"/>
      <c r="BL213" s="94"/>
      <c r="BM213" s="94"/>
      <c r="BN213" s="94"/>
      <c r="BO213" s="94"/>
      <c r="BP213" s="94"/>
      <c r="BQ213" s="94"/>
      <c r="BR213" s="94"/>
      <c r="BS213" s="94"/>
      <c r="BT213" s="94"/>
      <c r="BU213" s="94"/>
      <c r="BV213" s="94"/>
      <c r="BW213" s="94"/>
      <c r="BX213" s="95"/>
    </row>
    <row r="214" spans="1:245" s="211" customFormat="1" ht="94.5" x14ac:dyDescent="0.25">
      <c r="A214" s="246" t="s">
        <v>1034</v>
      </c>
      <c r="B214" s="243" t="s">
        <v>1035</v>
      </c>
      <c r="C214" s="273" t="s">
        <v>22</v>
      </c>
      <c r="D214" s="243" t="s">
        <v>25</v>
      </c>
      <c r="E214" s="257" t="s">
        <v>93</v>
      </c>
      <c r="F214" s="244">
        <f>1000*0.01</f>
        <v>10</v>
      </c>
      <c r="G214" s="243" t="s">
        <v>1036</v>
      </c>
      <c r="H214" s="257" t="s">
        <v>17</v>
      </c>
      <c r="I214" s="282" t="s">
        <v>28</v>
      </c>
      <c r="J214" s="282" t="s">
        <v>201</v>
      </c>
      <c r="K214" s="256">
        <v>41164</v>
      </c>
      <c r="L214" s="256">
        <v>44816</v>
      </c>
      <c r="M214" s="257">
        <v>10</v>
      </c>
      <c r="N214" s="243" t="s">
        <v>96</v>
      </c>
      <c r="O214" s="211" t="s">
        <v>104</v>
      </c>
      <c r="P214" s="211" t="s">
        <v>104</v>
      </c>
      <c r="Q214" s="246" t="s">
        <v>104</v>
      </c>
      <c r="R214" s="246" t="s">
        <v>104</v>
      </c>
      <c r="S214" s="246" t="s">
        <v>104</v>
      </c>
      <c r="T214" s="246" t="s">
        <v>201</v>
      </c>
      <c r="U214" s="246" t="s">
        <v>104</v>
      </c>
      <c r="V214" s="246" t="s">
        <v>104</v>
      </c>
      <c r="W214" s="246" t="s">
        <v>104</v>
      </c>
      <c r="X214" s="246" t="s">
        <v>104</v>
      </c>
      <c r="Y214" s="246" t="s">
        <v>104</v>
      </c>
      <c r="Z214" s="246" t="s">
        <v>104</v>
      </c>
      <c r="AA214" s="246" t="s">
        <v>104</v>
      </c>
      <c r="AB214" s="246" t="s">
        <v>104</v>
      </c>
      <c r="AC214" s="246" t="s">
        <v>104</v>
      </c>
      <c r="AD214" s="246" t="s">
        <v>104</v>
      </c>
      <c r="AE214" s="246" t="s">
        <v>104</v>
      </c>
      <c r="AF214" s="246" t="s">
        <v>104</v>
      </c>
      <c r="AG214" s="243" t="s">
        <v>1037</v>
      </c>
      <c r="AH214" s="243">
        <v>3</v>
      </c>
      <c r="AI214" s="211" t="s">
        <v>105</v>
      </c>
      <c r="AJ214" s="243" t="s">
        <v>104</v>
      </c>
      <c r="AK214" s="243" t="s">
        <v>116</v>
      </c>
      <c r="AL214" s="285" t="s">
        <v>1033</v>
      </c>
      <c r="AM214" s="209"/>
      <c r="AN214" s="209"/>
      <c r="AO214" s="209"/>
      <c r="AP214" s="209"/>
      <c r="AQ214" s="209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09"/>
      <c r="BB214" s="209"/>
      <c r="BC214" s="209"/>
      <c r="BD214" s="209"/>
      <c r="BE214" s="209"/>
      <c r="BF214" s="209"/>
      <c r="BG214" s="209"/>
      <c r="BH214" s="209"/>
      <c r="BI214" s="209"/>
      <c r="BJ214" s="209"/>
      <c r="BK214" s="209"/>
      <c r="BL214" s="209"/>
      <c r="BM214" s="209"/>
      <c r="BN214" s="209"/>
      <c r="BO214" s="209"/>
      <c r="BP214" s="209"/>
      <c r="BQ214" s="209"/>
      <c r="BR214" s="209"/>
      <c r="BS214" s="209"/>
      <c r="BT214" s="209"/>
      <c r="BU214" s="209"/>
      <c r="BV214" s="209"/>
      <c r="BW214" s="209"/>
      <c r="BX214" s="210"/>
    </row>
    <row r="215" spans="1:245" x14ac:dyDescent="0.25">
      <c r="A215" s="69"/>
      <c r="B215" s="226"/>
      <c r="C215" s="69"/>
      <c r="D215" s="69"/>
      <c r="E215" s="69"/>
      <c r="F215" s="69"/>
      <c r="G215" s="121"/>
      <c r="H215" s="121"/>
      <c r="I215" s="121"/>
      <c r="J215" s="121"/>
      <c r="K215" s="121"/>
      <c r="L215" s="121"/>
      <c r="M215" s="121"/>
      <c r="N215" s="121"/>
      <c r="O215" s="121"/>
      <c r="P215" s="69"/>
      <c r="Q215" s="69"/>
      <c r="R215" s="121"/>
      <c r="S215" s="121"/>
      <c r="T215" s="69"/>
      <c r="U215" s="121"/>
      <c r="V215" s="121"/>
      <c r="W215" s="121"/>
      <c r="X215" s="69"/>
      <c r="Y215" s="69"/>
      <c r="Z215" s="69"/>
      <c r="AA215" s="69"/>
      <c r="AB215" s="121"/>
      <c r="AC215" s="121"/>
      <c r="AD215" s="121"/>
      <c r="AE215" s="121"/>
      <c r="AF215" s="121"/>
      <c r="AG215" s="121"/>
      <c r="AH215" s="121"/>
      <c r="AI215" s="121"/>
      <c r="AJ215" s="121"/>
      <c r="AK215" s="121"/>
      <c r="AL215" s="121"/>
      <c r="AM215" s="120"/>
      <c r="AN215" s="99"/>
      <c r="AO215" s="99"/>
      <c r="AQ215" s="99"/>
      <c r="AR215" s="99"/>
      <c r="AU215" s="120"/>
      <c r="AV215" s="120"/>
      <c r="AW215" s="120"/>
      <c r="AX215" s="121"/>
      <c r="AY215" s="121"/>
      <c r="AZ215" s="121"/>
      <c r="BC215" s="120"/>
      <c r="BD215" s="120"/>
      <c r="BE215" s="99"/>
      <c r="BF215" s="99"/>
      <c r="BH215" s="99"/>
      <c r="BI215" s="99"/>
      <c r="BL215" s="120"/>
      <c r="BM215" s="120"/>
      <c r="BN215" s="120"/>
      <c r="BO215" s="121"/>
      <c r="BP215" s="121"/>
      <c r="BQ215" s="121"/>
      <c r="BT215" s="120"/>
      <c r="BU215" s="120"/>
      <c r="BV215" s="99"/>
      <c r="BW215" s="99"/>
      <c r="BY215" s="99"/>
      <c r="BZ215" s="216"/>
      <c r="CC215" s="227"/>
      <c r="CD215" s="227"/>
      <c r="CE215" s="227"/>
      <c r="CF215" s="228"/>
      <c r="CG215" s="228"/>
      <c r="CH215" s="228"/>
      <c r="CK215" s="227"/>
      <c r="CL215" s="227"/>
      <c r="CM215" s="216"/>
      <c r="CN215" s="216"/>
      <c r="CP215" s="216"/>
      <c r="CQ215" s="216"/>
      <c r="CT215" s="227"/>
      <c r="CU215" s="227"/>
      <c r="CV215" s="227"/>
      <c r="CW215" s="228"/>
      <c r="CX215" s="228"/>
      <c r="CY215" s="228"/>
      <c r="DB215" s="227"/>
      <c r="DC215" s="227"/>
      <c r="DD215" s="216"/>
      <c r="DE215" s="216"/>
      <c r="DG215" s="216"/>
      <c r="DH215" s="216"/>
      <c r="DK215" s="227"/>
      <c r="DL215" s="227"/>
      <c r="DM215" s="227"/>
      <c r="DN215" s="228"/>
      <c r="DO215" s="228"/>
      <c r="DP215" s="228"/>
      <c r="DS215" s="227"/>
      <c r="DT215" s="227"/>
      <c r="DU215" s="216"/>
      <c r="DV215" s="216"/>
      <c r="DX215" s="216"/>
      <c r="DY215" s="216"/>
      <c r="EB215" s="227"/>
      <c r="EC215" s="227"/>
      <c r="ED215" s="227"/>
      <c r="EE215" s="228"/>
      <c r="EF215" s="228"/>
      <c r="EG215" s="228"/>
      <c r="EJ215" s="227"/>
      <c r="EK215" s="227"/>
      <c r="EL215" s="216"/>
      <c r="EM215" s="216"/>
      <c r="EO215" s="216"/>
      <c r="EP215" s="216"/>
      <c r="ES215" s="227"/>
      <c r="ET215" s="227"/>
      <c r="EU215" s="227"/>
      <c r="EV215" s="228"/>
      <c r="EW215" s="228"/>
      <c r="EX215" s="228"/>
      <c r="FA215" s="227"/>
      <c r="FB215" s="227"/>
      <c r="FC215" s="216"/>
      <c r="FD215" s="216"/>
      <c r="FF215" s="216"/>
      <c r="FG215" s="216"/>
      <c r="FJ215" s="227"/>
      <c r="FK215" s="227"/>
      <c r="FL215" s="227"/>
      <c r="FM215" s="228"/>
      <c r="FN215" s="228"/>
      <c r="FO215" s="228"/>
      <c r="FR215" s="227"/>
      <c r="FS215" s="227"/>
      <c r="FT215" s="216"/>
      <c r="FU215" s="216"/>
      <c r="FW215" s="216"/>
      <c r="FX215" s="216"/>
      <c r="GA215" s="227"/>
      <c r="GB215" s="227"/>
      <c r="GC215" s="227"/>
      <c r="GD215" s="228"/>
      <c r="GE215" s="228"/>
      <c r="GF215" s="228"/>
      <c r="GI215" s="227"/>
      <c r="GJ215" s="227"/>
      <c r="GK215" s="216"/>
      <c r="GL215" s="216"/>
      <c r="GN215" s="216"/>
      <c r="GO215" s="216"/>
      <c r="GR215" s="227"/>
      <c r="GS215" s="227"/>
      <c r="GT215" s="227"/>
      <c r="GU215" s="228"/>
      <c r="GV215" s="228"/>
      <c r="GW215" s="228"/>
      <c r="GZ215" s="227"/>
      <c r="HA215" s="227"/>
      <c r="HB215" s="216"/>
      <c r="HC215" s="216"/>
      <c r="HE215" s="216"/>
      <c r="HF215" s="216"/>
      <c r="HI215" s="227"/>
      <c r="HJ215" s="227"/>
      <c r="HK215" s="227"/>
      <c r="HL215" s="228"/>
      <c r="HM215" s="228"/>
      <c r="HN215" s="228"/>
      <c r="HQ215" s="227"/>
      <c r="HR215" s="227"/>
      <c r="HS215" s="216"/>
      <c r="HT215" s="216"/>
      <c r="HV215" s="216"/>
      <c r="HW215" s="216"/>
      <c r="HZ215" s="227"/>
      <c r="IA215" s="227"/>
      <c r="IB215" s="227"/>
      <c r="IC215" s="228"/>
      <c r="ID215" s="228"/>
      <c r="IE215" s="228"/>
      <c r="IH215" s="227"/>
      <c r="II215" s="227"/>
      <c r="IJ215" s="216"/>
      <c r="IK215" s="216"/>
    </row>
    <row r="216" spans="1:245" x14ac:dyDescent="0.25">
      <c r="A216" s="69"/>
      <c r="B216" s="74" t="s">
        <v>1038</v>
      </c>
      <c r="C216" s="69"/>
      <c r="D216" s="69"/>
      <c r="E216" s="69"/>
      <c r="F216" s="69"/>
      <c r="G216" s="121"/>
      <c r="H216" s="121"/>
      <c r="I216" s="121"/>
      <c r="J216" s="121"/>
      <c r="K216" s="121"/>
      <c r="L216" s="121"/>
      <c r="M216" s="121"/>
      <c r="N216" s="121"/>
      <c r="O216" s="121"/>
      <c r="P216" s="69"/>
      <c r="Q216" s="69"/>
      <c r="R216" s="121"/>
      <c r="S216" s="121"/>
      <c r="T216" s="69"/>
      <c r="U216" s="121"/>
      <c r="V216" s="121"/>
      <c r="W216" s="121"/>
      <c r="X216" s="69"/>
      <c r="Y216" s="69"/>
      <c r="Z216" s="69"/>
      <c r="AA216" s="69"/>
      <c r="AB216" s="121"/>
      <c r="AC216" s="121"/>
      <c r="AD216" s="121"/>
      <c r="AE216" s="121"/>
      <c r="AF216" s="121"/>
      <c r="AG216" s="121"/>
      <c r="AH216" s="121"/>
      <c r="AI216" s="121"/>
      <c r="AJ216" s="121"/>
      <c r="AK216" s="121"/>
      <c r="AL216" s="121"/>
      <c r="AM216" s="120"/>
      <c r="AN216" s="99"/>
      <c r="AO216" s="99"/>
      <c r="AQ216" s="99"/>
      <c r="AR216" s="99"/>
      <c r="AU216" s="120"/>
      <c r="AV216" s="120"/>
      <c r="AW216" s="120"/>
      <c r="AX216" s="121"/>
      <c r="AY216" s="121"/>
      <c r="AZ216" s="121"/>
      <c r="BC216" s="120"/>
      <c r="BD216" s="120"/>
      <c r="BE216" s="99"/>
      <c r="BF216" s="99"/>
      <c r="BH216" s="99"/>
      <c r="BI216" s="99"/>
      <c r="BL216" s="120"/>
      <c r="BM216" s="120"/>
      <c r="BN216" s="120"/>
      <c r="BO216" s="121"/>
      <c r="BP216" s="121"/>
      <c r="BQ216" s="121"/>
      <c r="BT216" s="120"/>
      <c r="BU216" s="120"/>
      <c r="BV216" s="99"/>
      <c r="BW216" s="99"/>
      <c r="BY216" s="99"/>
      <c r="BZ216" s="216"/>
      <c r="CC216" s="227"/>
      <c r="CD216" s="227"/>
      <c r="CE216" s="227"/>
      <c r="CF216" s="228"/>
      <c r="CG216" s="228"/>
      <c r="CH216" s="228"/>
      <c r="CK216" s="227"/>
      <c r="CL216" s="227"/>
      <c r="CM216" s="216"/>
      <c r="CN216" s="216"/>
      <c r="CP216" s="216"/>
      <c r="CQ216" s="216"/>
      <c r="CT216" s="227"/>
      <c r="CU216" s="227"/>
      <c r="CV216" s="227"/>
      <c r="CW216" s="228"/>
      <c r="CX216" s="228"/>
      <c r="CY216" s="228"/>
      <c r="DB216" s="227"/>
      <c r="DC216" s="227"/>
      <c r="DD216" s="216"/>
      <c r="DE216" s="216"/>
      <c r="DG216" s="216"/>
      <c r="DH216" s="216"/>
      <c r="DK216" s="227"/>
      <c r="DL216" s="227"/>
      <c r="DM216" s="227"/>
      <c r="DN216" s="228"/>
      <c r="DO216" s="228"/>
      <c r="DP216" s="228"/>
      <c r="DS216" s="227"/>
      <c r="DT216" s="227"/>
      <c r="DU216" s="216"/>
      <c r="DV216" s="216"/>
      <c r="DX216" s="216"/>
      <c r="DY216" s="216"/>
      <c r="EB216" s="227"/>
      <c r="EC216" s="227"/>
      <c r="ED216" s="227"/>
      <c r="EE216" s="228"/>
      <c r="EF216" s="228"/>
      <c r="EG216" s="228"/>
      <c r="EJ216" s="227"/>
      <c r="EK216" s="227"/>
      <c r="EL216" s="216"/>
      <c r="EM216" s="216"/>
      <c r="EO216" s="216"/>
      <c r="EP216" s="216"/>
      <c r="ES216" s="227"/>
      <c r="ET216" s="227"/>
      <c r="EU216" s="227"/>
      <c r="EV216" s="228"/>
      <c r="EW216" s="228"/>
      <c r="EX216" s="228"/>
      <c r="FA216" s="227"/>
      <c r="FB216" s="227"/>
      <c r="FC216" s="216"/>
      <c r="FD216" s="216"/>
      <c r="FF216" s="216"/>
      <c r="FG216" s="216"/>
      <c r="FJ216" s="227"/>
      <c r="FK216" s="227"/>
      <c r="FL216" s="227"/>
      <c r="FM216" s="228"/>
      <c r="FN216" s="228"/>
      <c r="FO216" s="228"/>
      <c r="FR216" s="227"/>
      <c r="FS216" s="227"/>
      <c r="FT216" s="216"/>
      <c r="FU216" s="216"/>
      <c r="FW216" s="216"/>
      <c r="FX216" s="216"/>
      <c r="GA216" s="227"/>
      <c r="GB216" s="227"/>
      <c r="GC216" s="227"/>
      <c r="GD216" s="228"/>
      <c r="GE216" s="228"/>
      <c r="GF216" s="228"/>
      <c r="GI216" s="227"/>
      <c r="GJ216" s="227"/>
      <c r="GK216" s="216"/>
      <c r="GL216" s="216"/>
      <c r="GN216" s="216"/>
      <c r="GO216" s="216"/>
      <c r="GR216" s="227"/>
      <c r="GS216" s="227"/>
      <c r="GT216" s="227"/>
      <c r="GU216" s="228"/>
      <c r="GV216" s="228"/>
      <c r="GW216" s="228"/>
      <c r="GZ216" s="227"/>
      <c r="HA216" s="227"/>
      <c r="HB216" s="216"/>
      <c r="HC216" s="216"/>
      <c r="HE216" s="216"/>
      <c r="HF216" s="216"/>
      <c r="HI216" s="227"/>
      <c r="HJ216" s="227"/>
      <c r="HK216" s="227"/>
      <c r="HL216" s="228"/>
      <c r="HM216" s="228"/>
      <c r="HN216" s="228"/>
      <c r="HQ216" s="227"/>
      <c r="HR216" s="227"/>
      <c r="HS216" s="216"/>
      <c r="HT216" s="216"/>
      <c r="HV216" s="216"/>
      <c r="HW216" s="216"/>
      <c r="HZ216" s="227"/>
      <c r="IA216" s="227"/>
      <c r="IB216" s="227"/>
      <c r="IC216" s="228"/>
      <c r="ID216" s="228"/>
      <c r="IE216" s="228"/>
      <c r="IH216" s="227"/>
      <c r="II216" s="227"/>
      <c r="IJ216" s="216"/>
      <c r="IK216" s="216"/>
    </row>
    <row r="217" spans="1:245" x14ac:dyDescent="0.25">
      <c r="A217" s="69"/>
      <c r="B217" s="636" t="s">
        <v>1039</v>
      </c>
      <c r="C217" s="636"/>
      <c r="D217" s="636"/>
      <c r="E217" s="636"/>
      <c r="F217" s="636"/>
      <c r="G217" s="636"/>
      <c r="H217" s="636"/>
      <c r="I217" s="636"/>
      <c r="J217" s="636"/>
      <c r="K217" s="636"/>
      <c r="L217" s="636"/>
      <c r="M217" s="636"/>
      <c r="N217" s="636"/>
      <c r="O217" s="636"/>
      <c r="P217" s="636"/>
      <c r="Q217" s="229"/>
      <c r="R217" s="230"/>
      <c r="S217" s="230"/>
      <c r="T217" s="69"/>
      <c r="U217" s="231"/>
      <c r="V217" s="229"/>
      <c r="W217" s="229"/>
      <c r="X217" s="99"/>
      <c r="Y217" s="69"/>
      <c r="Z217" s="69"/>
      <c r="AA217" s="69"/>
      <c r="AB217" s="121"/>
      <c r="AC217" s="121"/>
      <c r="AD217" s="121"/>
      <c r="AE217" s="121"/>
      <c r="AF217" s="121"/>
      <c r="AG217" s="121"/>
      <c r="AH217" s="121"/>
      <c r="AI217" s="121"/>
      <c r="AJ217" s="121"/>
      <c r="AK217" s="121"/>
      <c r="AL217" s="121"/>
      <c r="AM217" s="120"/>
      <c r="AN217" s="99"/>
      <c r="AO217" s="99"/>
      <c r="AQ217" s="99"/>
      <c r="AR217" s="99"/>
      <c r="AU217" s="120"/>
      <c r="AV217" s="120"/>
      <c r="AW217" s="120"/>
      <c r="AX217" s="121"/>
      <c r="AY217" s="121"/>
      <c r="AZ217" s="121"/>
      <c r="BC217" s="120"/>
      <c r="BD217" s="120"/>
      <c r="BE217" s="99"/>
      <c r="BF217" s="99"/>
      <c r="BH217" s="99"/>
      <c r="BI217" s="99"/>
      <c r="BL217" s="120"/>
      <c r="BM217" s="120"/>
      <c r="BN217" s="120"/>
      <c r="BO217" s="121"/>
      <c r="BP217" s="121"/>
      <c r="BQ217" s="121"/>
      <c r="BT217" s="120"/>
      <c r="BU217" s="120"/>
      <c r="BV217" s="99"/>
      <c r="BW217" s="99"/>
      <c r="BY217" s="99"/>
      <c r="BZ217" s="216"/>
      <c r="CC217" s="227"/>
      <c r="CD217" s="227"/>
      <c r="CE217" s="227"/>
      <c r="CF217" s="228"/>
      <c r="CG217" s="228"/>
      <c r="CH217" s="228"/>
      <c r="CK217" s="227"/>
      <c r="CL217" s="227"/>
      <c r="CM217" s="216"/>
      <c r="CN217" s="216"/>
      <c r="CP217" s="216"/>
      <c r="CQ217" s="216"/>
      <c r="CT217" s="227"/>
      <c r="CU217" s="227"/>
      <c r="CV217" s="227"/>
      <c r="CW217" s="228"/>
      <c r="CX217" s="228"/>
      <c r="CY217" s="228"/>
      <c r="DB217" s="227"/>
      <c r="DC217" s="227"/>
      <c r="DD217" s="216"/>
      <c r="DE217" s="216"/>
      <c r="DG217" s="216"/>
      <c r="DH217" s="216"/>
      <c r="DK217" s="227"/>
      <c r="DL217" s="227"/>
      <c r="DM217" s="227"/>
      <c r="DN217" s="228"/>
      <c r="DO217" s="228"/>
      <c r="DP217" s="228"/>
      <c r="DS217" s="227"/>
      <c r="DT217" s="227"/>
      <c r="DU217" s="216"/>
      <c r="DV217" s="216"/>
      <c r="DX217" s="216"/>
      <c r="DY217" s="216"/>
      <c r="EB217" s="227"/>
      <c r="EC217" s="227"/>
      <c r="ED217" s="227"/>
      <c r="EE217" s="228"/>
      <c r="EF217" s="228"/>
      <c r="EG217" s="228"/>
      <c r="EJ217" s="227"/>
      <c r="EK217" s="227"/>
      <c r="EL217" s="216"/>
      <c r="EM217" s="216"/>
      <c r="EO217" s="216"/>
      <c r="EP217" s="216"/>
      <c r="ES217" s="227"/>
      <c r="ET217" s="227"/>
      <c r="EU217" s="227"/>
      <c r="EV217" s="228"/>
      <c r="EW217" s="228"/>
      <c r="EX217" s="228"/>
      <c r="FA217" s="227"/>
      <c r="FB217" s="227"/>
      <c r="FC217" s="216"/>
      <c r="FD217" s="216"/>
      <c r="FF217" s="216"/>
      <c r="FG217" s="216"/>
      <c r="FJ217" s="227"/>
      <c r="FK217" s="227"/>
      <c r="FL217" s="227"/>
      <c r="FM217" s="228"/>
      <c r="FN217" s="228"/>
      <c r="FO217" s="228"/>
      <c r="FR217" s="227"/>
      <c r="FS217" s="227"/>
      <c r="FT217" s="216"/>
      <c r="FU217" s="216"/>
      <c r="FW217" s="216"/>
      <c r="FX217" s="216"/>
      <c r="GA217" s="227"/>
      <c r="GB217" s="227"/>
      <c r="GC217" s="227"/>
      <c r="GD217" s="228"/>
      <c r="GE217" s="228"/>
      <c r="GF217" s="228"/>
      <c r="GI217" s="227"/>
      <c r="GJ217" s="227"/>
      <c r="GK217" s="216"/>
      <c r="GL217" s="216"/>
      <c r="GN217" s="216"/>
      <c r="GO217" s="216"/>
      <c r="GR217" s="227"/>
      <c r="GS217" s="227"/>
      <c r="GT217" s="227"/>
      <c r="GU217" s="228"/>
      <c r="GV217" s="228"/>
      <c r="GW217" s="228"/>
      <c r="GZ217" s="227"/>
      <c r="HA217" s="227"/>
      <c r="HB217" s="216"/>
      <c r="HC217" s="216"/>
      <c r="HE217" s="216"/>
      <c r="HF217" s="216"/>
      <c r="HI217" s="227"/>
      <c r="HJ217" s="227"/>
      <c r="HK217" s="227"/>
      <c r="HL217" s="228"/>
      <c r="HM217" s="228"/>
      <c r="HN217" s="228"/>
      <c r="HQ217" s="227"/>
      <c r="HR217" s="227"/>
      <c r="HS217" s="216"/>
      <c r="HT217" s="216"/>
      <c r="HV217" s="216"/>
      <c r="HW217" s="216"/>
      <c r="HZ217" s="227"/>
      <c r="IA217" s="227"/>
      <c r="IB217" s="227"/>
      <c r="IC217" s="228"/>
      <c r="ID217" s="228"/>
      <c r="IE217" s="228"/>
      <c r="IH217" s="227"/>
      <c r="II217" s="227"/>
      <c r="IJ217" s="216"/>
      <c r="IK217" s="216"/>
    </row>
    <row r="218" spans="1:245" x14ac:dyDescent="0.25">
      <c r="A218" s="69"/>
      <c r="B218" s="232" t="s">
        <v>1040</v>
      </c>
      <c r="C218" s="232"/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2"/>
      <c r="Q218" s="232"/>
      <c r="R218" s="232"/>
      <c r="S218" s="232"/>
      <c r="T218" s="232"/>
      <c r="U218" s="232"/>
      <c r="V218" s="232"/>
      <c r="W218" s="232"/>
      <c r="X218" s="232"/>
      <c r="Y218" s="69"/>
      <c r="Z218" s="69"/>
      <c r="AA218" s="69"/>
      <c r="AB218" s="121"/>
      <c r="AC218" s="121"/>
      <c r="AD218" s="121"/>
      <c r="AE218" s="121"/>
      <c r="AF218" s="121"/>
      <c r="AG218" s="121"/>
      <c r="AH218" s="121"/>
      <c r="AI218" s="121"/>
      <c r="AJ218" s="121"/>
      <c r="AK218" s="121"/>
      <c r="AL218" s="121"/>
      <c r="AM218" s="120"/>
      <c r="AN218" s="99"/>
      <c r="AO218" s="99"/>
      <c r="AQ218" s="99"/>
      <c r="AR218" s="99"/>
      <c r="AU218" s="120"/>
      <c r="AV218" s="120"/>
      <c r="AW218" s="120"/>
      <c r="AX218" s="121"/>
      <c r="AY218" s="121"/>
      <c r="AZ218" s="121"/>
      <c r="BC218" s="120"/>
      <c r="BD218" s="120"/>
      <c r="BE218" s="99"/>
      <c r="BF218" s="99"/>
      <c r="BH218" s="99"/>
      <c r="BI218" s="99"/>
      <c r="BL218" s="120"/>
      <c r="BM218" s="120"/>
      <c r="BN218" s="120"/>
      <c r="BO218" s="121"/>
      <c r="BP218" s="121"/>
      <c r="BQ218" s="121"/>
      <c r="BT218" s="120"/>
      <c r="BU218" s="120"/>
      <c r="BV218" s="99"/>
      <c r="BW218" s="99"/>
      <c r="BY218" s="99"/>
      <c r="BZ218" s="216"/>
      <c r="CC218" s="227"/>
      <c r="CD218" s="227"/>
      <c r="CE218" s="227"/>
      <c r="CF218" s="228"/>
      <c r="CG218" s="228"/>
      <c r="CH218" s="228"/>
      <c r="CK218" s="227"/>
      <c r="CL218" s="227"/>
      <c r="CM218" s="216"/>
      <c r="CN218" s="216"/>
      <c r="CP218" s="216"/>
      <c r="CQ218" s="216"/>
      <c r="CT218" s="227"/>
      <c r="CU218" s="227"/>
      <c r="CV218" s="227"/>
      <c r="CW218" s="228"/>
      <c r="CX218" s="228"/>
      <c r="CY218" s="228"/>
      <c r="DB218" s="227"/>
      <c r="DC218" s="227"/>
      <c r="DD218" s="216"/>
      <c r="DE218" s="216"/>
      <c r="DG218" s="216"/>
      <c r="DH218" s="216"/>
      <c r="DK218" s="227"/>
      <c r="DL218" s="227"/>
      <c r="DM218" s="227"/>
      <c r="DN218" s="228"/>
      <c r="DO218" s="228"/>
      <c r="DP218" s="228"/>
      <c r="DS218" s="227"/>
      <c r="DT218" s="227"/>
      <c r="DU218" s="216"/>
      <c r="DV218" s="216"/>
      <c r="DX218" s="216"/>
      <c r="DY218" s="216"/>
      <c r="EB218" s="227"/>
      <c r="EC218" s="227"/>
      <c r="ED218" s="227"/>
      <c r="EE218" s="228"/>
      <c r="EF218" s="228"/>
      <c r="EG218" s="228"/>
      <c r="EJ218" s="227"/>
      <c r="EK218" s="227"/>
      <c r="EL218" s="216"/>
      <c r="EM218" s="216"/>
      <c r="EO218" s="216"/>
      <c r="EP218" s="216"/>
      <c r="ES218" s="227"/>
      <c r="ET218" s="227"/>
      <c r="EU218" s="227"/>
      <c r="EV218" s="228"/>
      <c r="EW218" s="228"/>
      <c r="EX218" s="228"/>
      <c r="FA218" s="227"/>
      <c r="FB218" s="227"/>
      <c r="FC218" s="216"/>
      <c r="FD218" s="216"/>
      <c r="FF218" s="216"/>
      <c r="FG218" s="216"/>
      <c r="FJ218" s="227"/>
      <c r="FK218" s="227"/>
      <c r="FL218" s="227"/>
      <c r="FM218" s="228"/>
      <c r="FN218" s="228"/>
      <c r="FO218" s="228"/>
      <c r="FR218" s="227"/>
      <c r="FS218" s="227"/>
      <c r="FT218" s="216"/>
      <c r="FU218" s="216"/>
      <c r="FW218" s="216"/>
      <c r="FX218" s="216"/>
      <c r="GA218" s="227"/>
      <c r="GB218" s="227"/>
      <c r="GC218" s="227"/>
      <c r="GD218" s="228"/>
      <c r="GE218" s="228"/>
      <c r="GF218" s="228"/>
      <c r="GI218" s="227"/>
      <c r="GJ218" s="227"/>
      <c r="GK218" s="216"/>
      <c r="GL218" s="216"/>
      <c r="GN218" s="216"/>
      <c r="GO218" s="216"/>
      <c r="GR218" s="227"/>
      <c r="GS218" s="227"/>
      <c r="GT218" s="227"/>
      <c r="GU218" s="228"/>
      <c r="GV218" s="228"/>
      <c r="GW218" s="228"/>
      <c r="GZ218" s="227"/>
      <c r="HA218" s="227"/>
      <c r="HB218" s="216"/>
      <c r="HC218" s="216"/>
      <c r="HE218" s="216"/>
      <c r="HF218" s="216"/>
      <c r="HI218" s="227"/>
      <c r="HJ218" s="227"/>
      <c r="HK218" s="227"/>
      <c r="HL218" s="228"/>
      <c r="HM218" s="228"/>
      <c r="HN218" s="228"/>
      <c r="HQ218" s="227"/>
      <c r="HR218" s="227"/>
      <c r="HS218" s="216"/>
      <c r="HT218" s="216"/>
      <c r="HV218" s="216"/>
      <c r="HW218" s="216"/>
      <c r="HZ218" s="227"/>
      <c r="IA218" s="227"/>
      <c r="IB218" s="227"/>
      <c r="IC218" s="228"/>
      <c r="ID218" s="228"/>
      <c r="IE218" s="228"/>
      <c r="IH218" s="227"/>
      <c r="II218" s="227"/>
      <c r="IJ218" s="216"/>
      <c r="IK218" s="216"/>
    </row>
    <row r="219" spans="1:245" x14ac:dyDescent="0.25">
      <c r="A219" s="69"/>
      <c r="B219" s="232" t="s">
        <v>1041</v>
      </c>
      <c r="C219" s="232"/>
      <c r="D219" s="232"/>
      <c r="E219" s="232"/>
      <c r="F219" s="232"/>
      <c r="G219" s="232"/>
      <c r="H219" s="232"/>
      <c r="I219" s="232"/>
      <c r="J219" s="232"/>
      <c r="K219" s="232"/>
      <c r="L219" s="232"/>
      <c r="M219" s="232"/>
      <c r="N219" s="232"/>
      <c r="O219" s="232"/>
      <c r="P219" s="232"/>
      <c r="Q219" s="232"/>
      <c r="R219" s="232"/>
      <c r="S219" s="232"/>
      <c r="T219" s="232"/>
      <c r="U219" s="232"/>
      <c r="V219" s="232"/>
      <c r="W219" s="232"/>
      <c r="X219" s="232"/>
      <c r="Y219" s="69"/>
      <c r="Z219" s="69"/>
      <c r="AA219" s="69"/>
      <c r="AB219" s="121"/>
      <c r="AC219" s="121"/>
      <c r="AD219" s="121"/>
      <c r="AE219" s="121"/>
      <c r="AF219" s="121"/>
      <c r="AG219" s="121"/>
      <c r="AH219" s="121"/>
      <c r="AI219" s="121"/>
      <c r="AJ219" s="121"/>
      <c r="AK219" s="121"/>
      <c r="AL219" s="121"/>
      <c r="AM219" s="120"/>
      <c r="AN219" s="99"/>
      <c r="AO219" s="99"/>
      <c r="AQ219" s="99"/>
      <c r="AR219" s="99"/>
      <c r="AU219" s="120"/>
      <c r="AV219" s="120"/>
      <c r="AW219" s="120"/>
      <c r="AX219" s="121"/>
      <c r="AY219" s="121"/>
      <c r="AZ219" s="121"/>
      <c r="BC219" s="120"/>
      <c r="BD219" s="120"/>
      <c r="BE219" s="99"/>
      <c r="BF219" s="99"/>
      <c r="BH219" s="99"/>
      <c r="BI219" s="99"/>
      <c r="BL219" s="120"/>
      <c r="BM219" s="120"/>
      <c r="BN219" s="120"/>
      <c r="BO219" s="121"/>
      <c r="BP219" s="121"/>
      <c r="BQ219" s="121"/>
      <c r="BT219" s="120"/>
      <c r="BU219" s="120"/>
      <c r="BV219" s="99"/>
      <c r="BW219" s="99"/>
      <c r="BY219" s="99"/>
      <c r="BZ219" s="216"/>
      <c r="CC219" s="227"/>
      <c r="CD219" s="227"/>
      <c r="CE219" s="227"/>
      <c r="CF219" s="228"/>
      <c r="CG219" s="228"/>
      <c r="CH219" s="228"/>
      <c r="CK219" s="227"/>
      <c r="CL219" s="227"/>
      <c r="CM219" s="216"/>
      <c r="CN219" s="216"/>
      <c r="CP219" s="216"/>
      <c r="CQ219" s="216"/>
      <c r="CT219" s="227"/>
      <c r="CU219" s="227"/>
      <c r="CV219" s="227"/>
      <c r="CW219" s="228"/>
      <c r="CX219" s="228"/>
      <c r="CY219" s="228"/>
      <c r="DB219" s="227"/>
      <c r="DC219" s="227"/>
      <c r="DD219" s="216"/>
      <c r="DE219" s="216"/>
      <c r="DG219" s="216"/>
      <c r="DH219" s="216"/>
      <c r="DK219" s="227"/>
      <c r="DL219" s="227"/>
      <c r="DM219" s="227"/>
      <c r="DN219" s="228"/>
      <c r="DO219" s="228"/>
      <c r="DP219" s="228"/>
      <c r="DS219" s="227"/>
      <c r="DT219" s="227"/>
      <c r="DU219" s="216"/>
      <c r="DV219" s="216"/>
      <c r="DX219" s="216"/>
      <c r="DY219" s="216"/>
      <c r="EB219" s="227"/>
      <c r="EC219" s="227"/>
      <c r="ED219" s="227"/>
      <c r="EE219" s="228"/>
      <c r="EF219" s="228"/>
      <c r="EG219" s="228"/>
      <c r="EJ219" s="227"/>
      <c r="EK219" s="227"/>
      <c r="EL219" s="216"/>
      <c r="EM219" s="216"/>
      <c r="EO219" s="216"/>
      <c r="EP219" s="216"/>
      <c r="ES219" s="227"/>
      <c r="ET219" s="227"/>
      <c r="EU219" s="227"/>
      <c r="EV219" s="228"/>
      <c r="EW219" s="228"/>
      <c r="EX219" s="228"/>
      <c r="FA219" s="227"/>
      <c r="FB219" s="227"/>
      <c r="FC219" s="216"/>
      <c r="FD219" s="216"/>
      <c r="FF219" s="216"/>
      <c r="FG219" s="216"/>
      <c r="FJ219" s="227"/>
      <c r="FK219" s="227"/>
      <c r="FL219" s="227"/>
      <c r="FM219" s="228"/>
      <c r="FN219" s="228"/>
      <c r="FO219" s="228"/>
      <c r="FR219" s="227"/>
      <c r="FS219" s="227"/>
      <c r="FT219" s="216"/>
      <c r="FU219" s="216"/>
      <c r="FW219" s="216"/>
      <c r="FX219" s="216"/>
      <c r="GA219" s="227"/>
      <c r="GB219" s="227"/>
      <c r="GC219" s="227"/>
      <c r="GD219" s="228"/>
      <c r="GE219" s="228"/>
      <c r="GF219" s="228"/>
      <c r="GI219" s="227"/>
      <c r="GJ219" s="227"/>
      <c r="GK219" s="216"/>
      <c r="GL219" s="216"/>
      <c r="GN219" s="216"/>
      <c r="GO219" s="216"/>
      <c r="GR219" s="227"/>
      <c r="GS219" s="227"/>
      <c r="GT219" s="227"/>
      <c r="GU219" s="228"/>
      <c r="GV219" s="228"/>
      <c r="GW219" s="228"/>
      <c r="GZ219" s="227"/>
      <c r="HA219" s="227"/>
      <c r="HB219" s="216"/>
      <c r="HC219" s="216"/>
      <c r="HE219" s="216"/>
      <c r="HF219" s="216"/>
      <c r="HI219" s="227"/>
      <c r="HJ219" s="227"/>
      <c r="HK219" s="227"/>
      <c r="HL219" s="228"/>
      <c r="HM219" s="228"/>
      <c r="HN219" s="228"/>
      <c r="HQ219" s="227"/>
      <c r="HR219" s="227"/>
      <c r="HS219" s="216"/>
      <c r="HT219" s="216"/>
      <c r="HV219" s="216"/>
      <c r="HW219" s="216"/>
      <c r="HZ219" s="227"/>
      <c r="IA219" s="227"/>
      <c r="IB219" s="227"/>
      <c r="IC219" s="228"/>
      <c r="ID219" s="228"/>
      <c r="IE219" s="228"/>
      <c r="IH219" s="227"/>
      <c r="II219" s="227"/>
      <c r="IJ219" s="216"/>
      <c r="IK219" s="216"/>
    </row>
    <row r="220" spans="1:245" x14ac:dyDescent="0.25">
      <c r="A220" s="69"/>
      <c r="B220" s="232" t="s">
        <v>1042</v>
      </c>
      <c r="C220" s="232"/>
      <c r="D220" s="232"/>
      <c r="E220" s="232"/>
      <c r="F220" s="232"/>
      <c r="G220" s="232"/>
      <c r="H220" s="232"/>
      <c r="I220" s="232"/>
      <c r="J220" s="232"/>
      <c r="K220" s="232"/>
      <c r="L220" s="232"/>
      <c r="M220" s="232"/>
      <c r="N220" s="232"/>
      <c r="O220" s="232"/>
      <c r="P220" s="232"/>
      <c r="Q220" s="232"/>
      <c r="R220" s="232"/>
      <c r="S220" s="232"/>
      <c r="T220" s="232"/>
      <c r="U220" s="232"/>
      <c r="V220" s="232"/>
      <c r="W220" s="232"/>
      <c r="X220" s="232"/>
      <c r="Y220" s="69"/>
      <c r="Z220" s="69"/>
      <c r="AA220" s="69"/>
      <c r="AB220" s="121"/>
      <c r="AC220" s="121"/>
      <c r="AD220" s="121"/>
      <c r="AE220" s="121"/>
      <c r="AF220" s="121"/>
      <c r="AG220" s="121"/>
      <c r="AH220" s="121"/>
      <c r="AI220" s="121"/>
      <c r="AJ220" s="121"/>
      <c r="AK220" s="121"/>
      <c r="AL220" s="121"/>
      <c r="AM220" s="120"/>
      <c r="AN220" s="99"/>
      <c r="AO220" s="99"/>
      <c r="AQ220" s="99"/>
      <c r="AR220" s="99"/>
      <c r="AU220" s="120"/>
      <c r="AV220" s="120"/>
      <c r="AW220" s="120"/>
      <c r="AX220" s="121"/>
      <c r="AY220" s="121"/>
      <c r="AZ220" s="121"/>
      <c r="BC220" s="120"/>
      <c r="BD220" s="120"/>
      <c r="BE220" s="99"/>
      <c r="BF220" s="99"/>
      <c r="BH220" s="99"/>
      <c r="BI220" s="99"/>
      <c r="BL220" s="120"/>
      <c r="BM220" s="120"/>
      <c r="BN220" s="120"/>
      <c r="BO220" s="121"/>
      <c r="BP220" s="121"/>
      <c r="BQ220" s="121"/>
      <c r="BT220" s="120"/>
      <c r="BU220" s="120"/>
      <c r="BV220" s="99"/>
      <c r="BW220" s="99"/>
      <c r="BY220" s="99"/>
      <c r="BZ220" s="216"/>
      <c r="CC220" s="227"/>
      <c r="CD220" s="227"/>
      <c r="CE220" s="227"/>
      <c r="CF220" s="228"/>
      <c r="CG220" s="228"/>
      <c r="CH220" s="228"/>
      <c r="CK220" s="227"/>
      <c r="CL220" s="227"/>
      <c r="CM220" s="216"/>
      <c r="CN220" s="216"/>
      <c r="CP220" s="216"/>
      <c r="CQ220" s="216"/>
      <c r="CT220" s="227"/>
      <c r="CU220" s="227"/>
      <c r="CV220" s="227"/>
      <c r="CW220" s="228"/>
      <c r="CX220" s="228"/>
      <c r="CY220" s="228"/>
      <c r="DB220" s="227"/>
      <c r="DC220" s="227"/>
      <c r="DD220" s="216"/>
      <c r="DE220" s="216"/>
      <c r="DG220" s="216"/>
      <c r="DH220" s="216"/>
      <c r="DK220" s="227"/>
      <c r="DL220" s="227"/>
      <c r="DM220" s="227"/>
      <c r="DN220" s="228"/>
      <c r="DO220" s="228"/>
      <c r="DP220" s="228"/>
      <c r="DS220" s="227"/>
      <c r="DT220" s="227"/>
      <c r="DU220" s="216"/>
      <c r="DV220" s="216"/>
      <c r="DX220" s="216"/>
      <c r="DY220" s="216"/>
      <c r="EB220" s="227"/>
      <c r="EC220" s="227"/>
      <c r="ED220" s="227"/>
      <c r="EE220" s="228"/>
      <c r="EF220" s="228"/>
      <c r="EG220" s="228"/>
      <c r="EJ220" s="227"/>
      <c r="EK220" s="227"/>
      <c r="EL220" s="216"/>
      <c r="EM220" s="216"/>
      <c r="EO220" s="216"/>
      <c r="EP220" s="216"/>
      <c r="ES220" s="227"/>
      <c r="ET220" s="227"/>
      <c r="EU220" s="227"/>
      <c r="EV220" s="228"/>
      <c r="EW220" s="228"/>
      <c r="EX220" s="228"/>
      <c r="FA220" s="227"/>
      <c r="FB220" s="227"/>
      <c r="FC220" s="216"/>
      <c r="FD220" s="216"/>
      <c r="FF220" s="216"/>
      <c r="FG220" s="216"/>
      <c r="FJ220" s="227"/>
      <c r="FK220" s="227"/>
      <c r="FL220" s="227"/>
      <c r="FM220" s="228"/>
      <c r="FN220" s="228"/>
      <c r="FO220" s="228"/>
      <c r="FR220" s="227"/>
      <c r="FS220" s="227"/>
      <c r="FT220" s="216"/>
      <c r="FU220" s="216"/>
      <c r="FW220" s="216"/>
      <c r="FX220" s="216"/>
      <c r="GA220" s="227"/>
      <c r="GB220" s="227"/>
      <c r="GC220" s="227"/>
      <c r="GD220" s="228"/>
      <c r="GE220" s="228"/>
      <c r="GF220" s="228"/>
      <c r="GI220" s="227"/>
      <c r="GJ220" s="227"/>
      <c r="GK220" s="216"/>
      <c r="GL220" s="216"/>
      <c r="GN220" s="216"/>
      <c r="GO220" s="216"/>
      <c r="GR220" s="227"/>
      <c r="GS220" s="227"/>
      <c r="GT220" s="227"/>
      <c r="GU220" s="228"/>
      <c r="GV220" s="228"/>
      <c r="GW220" s="228"/>
      <c r="GZ220" s="227"/>
      <c r="HA220" s="227"/>
      <c r="HB220" s="216"/>
      <c r="HC220" s="216"/>
      <c r="HE220" s="216"/>
      <c r="HF220" s="216"/>
      <c r="HI220" s="227"/>
      <c r="HJ220" s="227"/>
      <c r="HK220" s="227"/>
      <c r="HL220" s="228"/>
      <c r="HM220" s="228"/>
      <c r="HN220" s="228"/>
      <c r="HQ220" s="227"/>
      <c r="HR220" s="227"/>
      <c r="HS220" s="216"/>
      <c r="HT220" s="216"/>
      <c r="HV220" s="216"/>
      <c r="HW220" s="216"/>
      <c r="HZ220" s="227"/>
      <c r="IA220" s="227"/>
      <c r="IB220" s="227"/>
      <c r="IC220" s="228"/>
      <c r="ID220" s="228"/>
      <c r="IE220" s="228"/>
      <c r="IH220" s="227"/>
      <c r="II220" s="227"/>
      <c r="IJ220" s="216"/>
      <c r="IK220" s="216"/>
    </row>
    <row r="221" spans="1:245" x14ac:dyDescent="0.25">
      <c r="A221" s="69"/>
      <c r="B221" s="233" t="s">
        <v>1043</v>
      </c>
      <c r="C221" s="233"/>
      <c r="D221" s="233"/>
      <c r="E221" s="233"/>
      <c r="F221" s="233"/>
      <c r="G221" s="233"/>
      <c r="H221" s="233"/>
      <c r="I221" s="233"/>
      <c r="J221" s="233"/>
      <c r="K221" s="233"/>
      <c r="L221" s="233"/>
      <c r="M221" s="233"/>
      <c r="N221" s="233"/>
      <c r="O221" s="233"/>
      <c r="P221" s="233"/>
      <c r="Q221" s="233"/>
      <c r="R221" s="233"/>
      <c r="S221" s="233"/>
      <c r="T221" s="233"/>
      <c r="U221" s="233"/>
      <c r="V221" s="233"/>
      <c r="W221" s="233"/>
      <c r="X221" s="233"/>
      <c r="Y221" s="69"/>
      <c r="Z221" s="69"/>
      <c r="AA221" s="69"/>
      <c r="AB221" s="121"/>
      <c r="AC221" s="121"/>
      <c r="AD221" s="121"/>
      <c r="AE221" s="121"/>
      <c r="AF221" s="121"/>
      <c r="AG221" s="121"/>
      <c r="AH221" s="121"/>
      <c r="AI221" s="121"/>
      <c r="AJ221" s="121"/>
      <c r="AK221" s="121"/>
      <c r="AL221" s="121"/>
      <c r="AM221" s="120"/>
      <c r="AN221" s="99"/>
      <c r="AO221" s="99"/>
      <c r="AQ221" s="99"/>
      <c r="AR221" s="99"/>
      <c r="AU221" s="120"/>
      <c r="AV221" s="120"/>
      <c r="AW221" s="120"/>
      <c r="AX221" s="121"/>
      <c r="AY221" s="121"/>
      <c r="AZ221" s="121"/>
      <c r="BC221" s="120"/>
      <c r="BD221" s="120"/>
      <c r="BE221" s="99"/>
      <c r="BF221" s="99"/>
      <c r="BH221" s="99"/>
      <c r="BI221" s="99"/>
      <c r="BL221" s="120"/>
      <c r="BM221" s="120"/>
      <c r="BN221" s="120"/>
      <c r="BO221" s="121"/>
      <c r="BP221" s="121"/>
      <c r="BQ221" s="121"/>
      <c r="BT221" s="120"/>
      <c r="BU221" s="120"/>
      <c r="BV221" s="99"/>
      <c r="BW221" s="99"/>
      <c r="BY221" s="99"/>
      <c r="BZ221" s="216"/>
      <c r="CC221" s="227"/>
      <c r="CD221" s="227"/>
      <c r="CE221" s="227"/>
      <c r="CF221" s="228"/>
      <c r="CG221" s="228"/>
      <c r="CH221" s="228"/>
      <c r="CK221" s="227"/>
      <c r="CL221" s="227"/>
      <c r="CM221" s="216"/>
      <c r="CN221" s="216"/>
      <c r="CP221" s="216"/>
      <c r="CQ221" s="216"/>
      <c r="CT221" s="227"/>
      <c r="CU221" s="227"/>
      <c r="CV221" s="227"/>
      <c r="CW221" s="228"/>
      <c r="CX221" s="228"/>
      <c r="CY221" s="228"/>
      <c r="DB221" s="227"/>
      <c r="DC221" s="227"/>
      <c r="DD221" s="216"/>
      <c r="DE221" s="216"/>
      <c r="DG221" s="216"/>
      <c r="DH221" s="216"/>
      <c r="DK221" s="227"/>
      <c r="DL221" s="227"/>
      <c r="DM221" s="227"/>
      <c r="DN221" s="228"/>
      <c r="DO221" s="228"/>
      <c r="DP221" s="228"/>
      <c r="DS221" s="227"/>
      <c r="DT221" s="227"/>
      <c r="DU221" s="216"/>
      <c r="DV221" s="216"/>
      <c r="DX221" s="216"/>
      <c r="DY221" s="216"/>
      <c r="EB221" s="227"/>
      <c r="EC221" s="227"/>
      <c r="ED221" s="227"/>
      <c r="EE221" s="228"/>
      <c r="EF221" s="228"/>
      <c r="EG221" s="228"/>
      <c r="EJ221" s="227"/>
      <c r="EK221" s="227"/>
      <c r="EL221" s="216"/>
      <c r="EM221" s="216"/>
      <c r="EO221" s="216"/>
      <c r="EP221" s="216"/>
      <c r="ES221" s="227"/>
      <c r="ET221" s="227"/>
      <c r="EU221" s="227"/>
      <c r="EV221" s="228"/>
      <c r="EW221" s="228"/>
      <c r="EX221" s="228"/>
      <c r="FA221" s="227"/>
      <c r="FB221" s="227"/>
      <c r="FC221" s="216"/>
      <c r="FD221" s="216"/>
      <c r="FF221" s="216"/>
      <c r="FG221" s="216"/>
      <c r="FJ221" s="227"/>
      <c r="FK221" s="227"/>
      <c r="FL221" s="227"/>
      <c r="FM221" s="228"/>
      <c r="FN221" s="228"/>
      <c r="FO221" s="228"/>
      <c r="FR221" s="227"/>
      <c r="FS221" s="227"/>
      <c r="FT221" s="216"/>
      <c r="FU221" s="216"/>
      <c r="FW221" s="216"/>
      <c r="FX221" s="216"/>
      <c r="GA221" s="227"/>
      <c r="GB221" s="227"/>
      <c r="GC221" s="227"/>
      <c r="GD221" s="228"/>
      <c r="GE221" s="228"/>
      <c r="GF221" s="228"/>
      <c r="GI221" s="227"/>
      <c r="GJ221" s="227"/>
      <c r="GK221" s="216"/>
      <c r="GL221" s="216"/>
      <c r="GN221" s="216"/>
      <c r="GO221" s="216"/>
      <c r="GR221" s="227"/>
      <c r="GS221" s="227"/>
      <c r="GT221" s="227"/>
      <c r="GU221" s="228"/>
      <c r="GV221" s="228"/>
      <c r="GW221" s="228"/>
      <c r="GZ221" s="227"/>
      <c r="HA221" s="227"/>
      <c r="HB221" s="216"/>
      <c r="HC221" s="216"/>
      <c r="HE221" s="216"/>
      <c r="HF221" s="216"/>
      <c r="HI221" s="227"/>
      <c r="HJ221" s="227"/>
      <c r="HK221" s="227"/>
      <c r="HL221" s="228"/>
      <c r="HM221" s="228"/>
      <c r="HN221" s="228"/>
      <c r="HQ221" s="227"/>
      <c r="HR221" s="227"/>
      <c r="HS221" s="216"/>
      <c r="HT221" s="216"/>
      <c r="HV221" s="216"/>
      <c r="HW221" s="216"/>
      <c r="HZ221" s="227"/>
      <c r="IA221" s="227"/>
      <c r="IB221" s="227"/>
      <c r="IC221" s="228"/>
      <c r="ID221" s="228"/>
      <c r="IE221" s="228"/>
      <c r="IH221" s="227"/>
      <c r="II221" s="227"/>
      <c r="IJ221" s="216"/>
      <c r="IK221" s="216"/>
    </row>
    <row r="222" spans="1:245" x14ac:dyDescent="0.25">
      <c r="A222" s="69"/>
      <c r="B222" s="233" t="s">
        <v>1044</v>
      </c>
      <c r="C222" s="233"/>
      <c r="D222" s="233"/>
      <c r="E222" s="233"/>
      <c r="F222" s="233"/>
      <c r="G222" s="233"/>
      <c r="H222" s="233"/>
      <c r="I222" s="233"/>
      <c r="J222" s="233"/>
      <c r="K222" s="233"/>
      <c r="L222" s="233"/>
      <c r="M222" s="233"/>
      <c r="N222" s="233"/>
      <c r="O222" s="233"/>
      <c r="P222" s="233"/>
      <c r="Q222" s="233"/>
      <c r="R222" s="233"/>
      <c r="S222" s="233"/>
      <c r="T222" s="233"/>
      <c r="U222" s="233"/>
      <c r="V222" s="233"/>
      <c r="W222" s="233"/>
      <c r="X222" s="233"/>
      <c r="Y222" s="69"/>
      <c r="Z222" s="69"/>
      <c r="AA222" s="69"/>
      <c r="AB222" s="121"/>
      <c r="AC222" s="121"/>
      <c r="AD222" s="121"/>
      <c r="AE222" s="121"/>
      <c r="AF222" s="121"/>
      <c r="AG222" s="121"/>
      <c r="AH222" s="121"/>
      <c r="AI222" s="121"/>
      <c r="AJ222" s="121"/>
      <c r="AK222" s="121"/>
      <c r="AL222" s="121"/>
      <c r="AM222" s="120"/>
      <c r="AN222" s="99"/>
      <c r="AO222" s="99"/>
      <c r="AQ222" s="99"/>
      <c r="AR222" s="99"/>
      <c r="AU222" s="120"/>
      <c r="AV222" s="120"/>
      <c r="AW222" s="120"/>
      <c r="AX222" s="121"/>
      <c r="AY222" s="121"/>
      <c r="AZ222" s="121"/>
      <c r="BC222" s="120"/>
      <c r="BD222" s="120"/>
      <c r="BE222" s="99"/>
      <c r="BF222" s="99"/>
      <c r="BH222" s="99"/>
      <c r="BI222" s="99"/>
      <c r="BL222" s="120"/>
      <c r="BM222" s="120"/>
      <c r="BN222" s="120"/>
      <c r="BO222" s="121"/>
      <c r="BP222" s="121"/>
      <c r="BQ222" s="121"/>
      <c r="BT222" s="120"/>
      <c r="BU222" s="120"/>
      <c r="BV222" s="99"/>
      <c r="BW222" s="99"/>
      <c r="BY222" s="99"/>
      <c r="BZ222" s="216"/>
      <c r="CC222" s="227"/>
      <c r="CD222" s="227"/>
      <c r="CE222" s="227"/>
      <c r="CF222" s="228"/>
      <c r="CG222" s="228"/>
      <c r="CH222" s="228"/>
      <c r="CK222" s="227"/>
      <c r="CL222" s="227"/>
      <c r="CM222" s="216"/>
      <c r="CN222" s="216"/>
      <c r="CP222" s="216"/>
      <c r="CQ222" s="216"/>
      <c r="CT222" s="227"/>
      <c r="CU222" s="227"/>
      <c r="CV222" s="227"/>
      <c r="CW222" s="228"/>
      <c r="CX222" s="228"/>
      <c r="CY222" s="228"/>
      <c r="DB222" s="227"/>
      <c r="DC222" s="227"/>
      <c r="DD222" s="216"/>
      <c r="DE222" s="216"/>
      <c r="DG222" s="216"/>
      <c r="DH222" s="216"/>
      <c r="DK222" s="227"/>
      <c r="DL222" s="227"/>
      <c r="DM222" s="227"/>
      <c r="DN222" s="228"/>
      <c r="DO222" s="228"/>
      <c r="DP222" s="228"/>
      <c r="DS222" s="227"/>
      <c r="DT222" s="227"/>
      <c r="DU222" s="216"/>
      <c r="DV222" s="216"/>
      <c r="DX222" s="216"/>
      <c r="DY222" s="216"/>
      <c r="EB222" s="227"/>
      <c r="EC222" s="227"/>
      <c r="ED222" s="227"/>
      <c r="EE222" s="228"/>
      <c r="EF222" s="228"/>
      <c r="EG222" s="228"/>
      <c r="EJ222" s="227"/>
      <c r="EK222" s="227"/>
      <c r="EL222" s="216"/>
      <c r="EM222" s="216"/>
      <c r="EO222" s="216"/>
      <c r="EP222" s="216"/>
      <c r="ES222" s="227"/>
      <c r="ET222" s="227"/>
      <c r="EU222" s="227"/>
      <c r="EV222" s="228"/>
      <c r="EW222" s="228"/>
      <c r="EX222" s="228"/>
      <c r="FA222" s="227"/>
      <c r="FB222" s="227"/>
      <c r="FC222" s="216"/>
      <c r="FD222" s="216"/>
      <c r="FF222" s="216"/>
      <c r="FG222" s="216"/>
      <c r="FJ222" s="227"/>
      <c r="FK222" s="227"/>
      <c r="FL222" s="227"/>
      <c r="FM222" s="228"/>
      <c r="FN222" s="228"/>
      <c r="FO222" s="228"/>
      <c r="FR222" s="227"/>
      <c r="FS222" s="227"/>
      <c r="FT222" s="216"/>
      <c r="FU222" s="216"/>
      <c r="FW222" s="216"/>
      <c r="FX222" s="216"/>
      <c r="GA222" s="227"/>
      <c r="GB222" s="227"/>
      <c r="GC222" s="227"/>
      <c r="GD222" s="228"/>
      <c r="GE222" s="228"/>
      <c r="GF222" s="228"/>
      <c r="GI222" s="227"/>
      <c r="GJ222" s="227"/>
      <c r="GK222" s="216"/>
      <c r="GL222" s="216"/>
      <c r="GN222" s="216"/>
      <c r="GO222" s="216"/>
      <c r="GR222" s="227"/>
      <c r="GS222" s="227"/>
      <c r="GT222" s="227"/>
      <c r="GU222" s="228"/>
      <c r="GV222" s="228"/>
      <c r="GW222" s="228"/>
      <c r="GZ222" s="227"/>
      <c r="HA222" s="227"/>
      <c r="HB222" s="216"/>
      <c r="HC222" s="216"/>
      <c r="HE222" s="216"/>
      <c r="HF222" s="216"/>
      <c r="HI222" s="227"/>
      <c r="HJ222" s="227"/>
      <c r="HK222" s="227"/>
      <c r="HL222" s="228"/>
      <c r="HM222" s="228"/>
      <c r="HN222" s="228"/>
      <c r="HQ222" s="227"/>
      <c r="HR222" s="227"/>
      <c r="HS222" s="216"/>
      <c r="HT222" s="216"/>
      <c r="HV222" s="216"/>
      <c r="HW222" s="216"/>
      <c r="HZ222" s="227"/>
      <c r="IA222" s="227"/>
      <c r="IB222" s="227"/>
      <c r="IC222" s="228"/>
      <c r="ID222" s="228"/>
      <c r="IE222" s="228"/>
      <c r="IH222" s="227"/>
      <c r="II222" s="227"/>
      <c r="IJ222" s="216"/>
      <c r="IK222" s="216"/>
    </row>
    <row r="223" spans="1:245" x14ac:dyDescent="0.25">
      <c r="A223" s="69"/>
      <c r="B223" s="233" t="s">
        <v>1045</v>
      </c>
      <c r="C223" s="233"/>
      <c r="D223" s="233"/>
      <c r="E223" s="233"/>
      <c r="F223" s="233"/>
      <c r="G223" s="233"/>
      <c r="H223" s="233"/>
      <c r="I223" s="233"/>
      <c r="J223" s="233"/>
      <c r="K223" s="233"/>
      <c r="L223" s="233"/>
      <c r="M223" s="233"/>
      <c r="N223" s="233"/>
      <c r="O223" s="233"/>
      <c r="P223" s="233"/>
      <c r="Q223" s="233"/>
      <c r="R223" s="233"/>
      <c r="S223" s="233"/>
      <c r="T223" s="233"/>
      <c r="U223" s="233"/>
      <c r="V223" s="233"/>
      <c r="W223" s="233"/>
      <c r="X223" s="233"/>
      <c r="Y223" s="69"/>
      <c r="Z223" s="69"/>
      <c r="AA223" s="69"/>
      <c r="AB223" s="121"/>
      <c r="AC223" s="121"/>
      <c r="AD223" s="121"/>
      <c r="AE223" s="121"/>
      <c r="AF223" s="121"/>
      <c r="AG223" s="121"/>
      <c r="AH223" s="121"/>
      <c r="AI223" s="121"/>
      <c r="AJ223" s="121"/>
      <c r="AK223" s="121"/>
      <c r="AL223" s="121"/>
      <c r="AM223" s="120"/>
      <c r="AN223" s="99"/>
      <c r="AO223" s="99"/>
      <c r="AQ223" s="99"/>
      <c r="AR223" s="99"/>
      <c r="AU223" s="120"/>
      <c r="AV223" s="120"/>
      <c r="AW223" s="120"/>
      <c r="AX223" s="121"/>
      <c r="AY223" s="121"/>
      <c r="AZ223" s="121"/>
      <c r="BC223" s="120"/>
      <c r="BD223" s="120"/>
      <c r="BE223" s="99"/>
      <c r="BF223" s="99"/>
      <c r="BH223" s="99"/>
      <c r="BI223" s="99"/>
      <c r="BL223" s="120"/>
      <c r="BM223" s="120"/>
      <c r="BN223" s="120"/>
      <c r="BO223" s="121"/>
      <c r="BP223" s="121"/>
      <c r="BQ223" s="121"/>
      <c r="BT223" s="120"/>
      <c r="BU223" s="120"/>
      <c r="BV223" s="99"/>
      <c r="BW223" s="99"/>
      <c r="BY223" s="99"/>
      <c r="BZ223" s="216"/>
      <c r="CC223" s="227"/>
      <c r="CD223" s="227"/>
      <c r="CE223" s="227"/>
      <c r="CF223" s="228"/>
      <c r="CG223" s="228"/>
      <c r="CH223" s="228"/>
      <c r="CK223" s="227"/>
      <c r="CL223" s="227"/>
      <c r="CM223" s="216"/>
      <c r="CN223" s="216"/>
      <c r="CP223" s="216"/>
      <c r="CQ223" s="216"/>
      <c r="CT223" s="227"/>
      <c r="CU223" s="227"/>
      <c r="CV223" s="227"/>
      <c r="CW223" s="228"/>
      <c r="CX223" s="228"/>
      <c r="CY223" s="228"/>
      <c r="DB223" s="227"/>
      <c r="DC223" s="227"/>
      <c r="DD223" s="216"/>
      <c r="DE223" s="216"/>
      <c r="DG223" s="216"/>
      <c r="DH223" s="216"/>
      <c r="DK223" s="227"/>
      <c r="DL223" s="227"/>
      <c r="DM223" s="227"/>
      <c r="DN223" s="228"/>
      <c r="DO223" s="228"/>
      <c r="DP223" s="228"/>
      <c r="DS223" s="227"/>
      <c r="DT223" s="227"/>
      <c r="DU223" s="216"/>
      <c r="DV223" s="216"/>
      <c r="DX223" s="216"/>
      <c r="DY223" s="216"/>
      <c r="EB223" s="227"/>
      <c r="EC223" s="227"/>
      <c r="ED223" s="227"/>
      <c r="EE223" s="228"/>
      <c r="EF223" s="228"/>
      <c r="EG223" s="228"/>
      <c r="EJ223" s="227"/>
      <c r="EK223" s="227"/>
      <c r="EL223" s="216"/>
      <c r="EM223" s="216"/>
      <c r="EO223" s="216"/>
      <c r="EP223" s="216"/>
      <c r="ES223" s="227"/>
      <c r="ET223" s="227"/>
      <c r="EU223" s="227"/>
      <c r="EV223" s="228"/>
      <c r="EW223" s="228"/>
      <c r="EX223" s="228"/>
      <c r="FA223" s="227"/>
      <c r="FB223" s="227"/>
      <c r="FC223" s="216"/>
      <c r="FD223" s="216"/>
      <c r="FF223" s="216"/>
      <c r="FG223" s="216"/>
      <c r="FJ223" s="227"/>
      <c r="FK223" s="227"/>
      <c r="FL223" s="227"/>
      <c r="FM223" s="228"/>
      <c r="FN223" s="228"/>
      <c r="FO223" s="228"/>
      <c r="FR223" s="227"/>
      <c r="FS223" s="227"/>
      <c r="FT223" s="216"/>
      <c r="FU223" s="216"/>
      <c r="FW223" s="216"/>
      <c r="FX223" s="216"/>
      <c r="GA223" s="227"/>
      <c r="GB223" s="227"/>
      <c r="GC223" s="227"/>
      <c r="GD223" s="228"/>
      <c r="GE223" s="228"/>
      <c r="GF223" s="228"/>
      <c r="GI223" s="227"/>
      <c r="GJ223" s="227"/>
      <c r="GK223" s="216"/>
      <c r="GL223" s="216"/>
      <c r="GN223" s="216"/>
      <c r="GO223" s="216"/>
      <c r="GR223" s="227"/>
      <c r="GS223" s="227"/>
      <c r="GT223" s="227"/>
      <c r="GU223" s="228"/>
      <c r="GV223" s="228"/>
      <c r="GW223" s="228"/>
      <c r="GZ223" s="227"/>
      <c r="HA223" s="227"/>
      <c r="HB223" s="216"/>
      <c r="HC223" s="216"/>
      <c r="HE223" s="216"/>
      <c r="HF223" s="216"/>
      <c r="HI223" s="227"/>
      <c r="HJ223" s="227"/>
      <c r="HK223" s="227"/>
      <c r="HL223" s="228"/>
      <c r="HM223" s="228"/>
      <c r="HN223" s="228"/>
      <c r="HQ223" s="227"/>
      <c r="HR223" s="227"/>
      <c r="HS223" s="216"/>
      <c r="HT223" s="216"/>
      <c r="HV223" s="216"/>
      <c r="HW223" s="216"/>
      <c r="HZ223" s="227"/>
      <c r="IA223" s="227"/>
      <c r="IB223" s="227"/>
      <c r="IC223" s="228"/>
      <c r="ID223" s="228"/>
      <c r="IE223" s="228"/>
      <c r="IH223" s="227"/>
      <c r="II223" s="227"/>
      <c r="IJ223" s="216"/>
      <c r="IK223" s="216"/>
    </row>
    <row r="224" spans="1:245" x14ac:dyDescent="0.25">
      <c r="A224" s="69"/>
      <c r="B224" s="74" t="s">
        <v>1046</v>
      </c>
      <c r="C224" s="234"/>
      <c r="D224" s="234"/>
      <c r="E224" s="234"/>
      <c r="F224" s="234"/>
      <c r="G224" s="234"/>
      <c r="H224" s="234"/>
      <c r="I224" s="234"/>
      <c r="J224" s="234"/>
      <c r="K224" s="234"/>
      <c r="L224" s="234"/>
      <c r="M224" s="234"/>
      <c r="N224" s="234"/>
      <c r="O224" s="234"/>
      <c r="P224" s="234"/>
      <c r="Q224" s="234"/>
      <c r="R224" s="234"/>
      <c r="S224" s="234"/>
      <c r="T224" s="234"/>
      <c r="U224" s="234"/>
      <c r="V224" s="235"/>
      <c r="W224" s="235"/>
      <c r="X224" s="235"/>
      <c r="Y224" s="235"/>
      <c r="Z224" s="235"/>
      <c r="AA224" s="235"/>
      <c r="AB224" s="235"/>
      <c r="AC224" s="235"/>
      <c r="AD224" s="235"/>
      <c r="AE224" s="235"/>
      <c r="AF224" s="235"/>
      <c r="AG224" s="235"/>
      <c r="AH224" s="235"/>
      <c r="AI224" s="235"/>
      <c r="AJ224" s="235"/>
      <c r="AK224" s="235"/>
      <c r="AL224" s="235"/>
    </row>
    <row r="225" spans="2:77" x14ac:dyDescent="0.25">
      <c r="B225" s="69"/>
      <c r="C225" s="69"/>
      <c r="D225" s="69"/>
      <c r="E225" s="69"/>
      <c r="F225" s="69"/>
      <c r="G225" s="121"/>
      <c r="H225" s="121"/>
      <c r="I225" s="121"/>
      <c r="J225" s="121"/>
      <c r="K225" s="121"/>
      <c r="L225" s="121"/>
      <c r="M225" s="121"/>
      <c r="N225" s="121"/>
      <c r="O225" s="121"/>
      <c r="P225" s="69"/>
      <c r="Q225" s="69"/>
      <c r="R225" s="121"/>
      <c r="S225" s="121"/>
      <c r="T225" s="69"/>
      <c r="U225" s="121"/>
      <c r="V225" s="121"/>
      <c r="W225" s="121"/>
      <c r="X225" s="69"/>
      <c r="Y225" s="69"/>
      <c r="Z225" s="69"/>
      <c r="AA225" s="69"/>
      <c r="AB225" s="121"/>
      <c r="AC225" s="121"/>
      <c r="AD225" s="121"/>
      <c r="AE225" s="69"/>
      <c r="AF225" s="69"/>
      <c r="AG225" s="69"/>
      <c r="AH225" s="69"/>
      <c r="AI225" s="69"/>
      <c r="AJ225" s="69"/>
      <c r="AK225" s="69"/>
      <c r="AL225" s="69"/>
    </row>
    <row r="226" spans="2:77" x14ac:dyDescent="0.25">
      <c r="B226" s="69"/>
      <c r="C226" s="74"/>
      <c r="D226" s="74"/>
      <c r="E226" s="69"/>
      <c r="F226" s="69"/>
      <c r="G226" s="69"/>
      <c r="H226" s="69"/>
      <c r="I226" s="69"/>
      <c r="J226" s="74"/>
      <c r="K226" s="74"/>
      <c r="L226" s="74"/>
      <c r="M226" s="69"/>
      <c r="N226" s="69"/>
      <c r="O226" s="69"/>
      <c r="P226" s="69"/>
      <c r="Q226" s="69"/>
      <c r="R226" s="69"/>
      <c r="S226" s="69"/>
      <c r="T226" s="69"/>
      <c r="U226" s="74"/>
      <c r="V226" s="74"/>
      <c r="W226" s="69"/>
      <c r="X226" s="69"/>
      <c r="Y226" s="69"/>
      <c r="Z226" s="69"/>
      <c r="AA226" s="69"/>
      <c r="AB226" s="74"/>
      <c r="AC226" s="74"/>
      <c r="AD226" s="69"/>
      <c r="AE226" s="69"/>
      <c r="AF226" s="69"/>
      <c r="AG226" s="69"/>
      <c r="AH226" s="69"/>
      <c r="AI226" s="69"/>
      <c r="AJ226" s="69"/>
      <c r="AK226" s="69"/>
      <c r="AL226" s="69"/>
    </row>
    <row r="227" spans="2:77" x14ac:dyDescent="0.25">
      <c r="C227" s="75"/>
      <c r="D227" s="75"/>
      <c r="G227" s="236"/>
      <c r="H227" s="235"/>
      <c r="I227" s="75"/>
      <c r="J227" s="75"/>
      <c r="K227" s="75"/>
      <c r="L227" s="75"/>
      <c r="M227" s="75"/>
      <c r="N227" s="75"/>
      <c r="O227" s="75"/>
      <c r="P227" s="75"/>
      <c r="Q227" s="75"/>
      <c r="R227" s="235"/>
      <c r="S227" s="235"/>
      <c r="U227" s="75"/>
      <c r="V227" s="75"/>
      <c r="W227" s="75"/>
      <c r="AB227" s="75"/>
      <c r="AC227" s="75"/>
      <c r="AD227" s="75"/>
    </row>
    <row r="228" spans="2:77" x14ac:dyDescent="0.25">
      <c r="D228" s="75" t="s">
        <v>1047</v>
      </c>
      <c r="Y228" s="75" t="s">
        <v>1048</v>
      </c>
    </row>
    <row r="229" spans="2:77" x14ac:dyDescent="0.25">
      <c r="G229" s="216"/>
      <c r="H229" s="237"/>
      <c r="I229" s="216"/>
      <c r="J229" s="216"/>
      <c r="K229" s="216"/>
      <c r="L229" s="216"/>
      <c r="M229" s="216"/>
      <c r="P229" s="237"/>
      <c r="Q229" s="237"/>
      <c r="U229" s="216"/>
      <c r="V229" s="216"/>
      <c r="W229" s="216"/>
      <c r="Z229" s="237"/>
      <c r="AA229" s="216"/>
      <c r="AB229" s="216"/>
      <c r="AC229" s="216"/>
      <c r="AD229" s="216"/>
    </row>
    <row r="230" spans="2:77" x14ac:dyDescent="0.25">
      <c r="G230" s="216"/>
      <c r="H230" s="237"/>
      <c r="I230" s="216"/>
      <c r="J230" s="216"/>
      <c r="K230" s="216"/>
      <c r="L230" s="216"/>
      <c r="M230" s="216"/>
      <c r="P230" s="237"/>
      <c r="Q230" s="237"/>
      <c r="U230" s="216"/>
      <c r="V230" s="216"/>
      <c r="W230" s="216"/>
      <c r="Z230" s="237"/>
      <c r="AA230" s="216"/>
      <c r="AB230" s="216"/>
      <c r="AC230" s="216"/>
      <c r="AD230" s="216"/>
      <c r="AM230" s="67"/>
      <c r="AN230" s="67"/>
      <c r="AO230" s="67"/>
      <c r="AP230" s="67"/>
      <c r="AQ230" s="67"/>
      <c r="AR230" s="67"/>
      <c r="AS230" s="67"/>
      <c r="AT230" s="67"/>
      <c r="AU230" s="67"/>
      <c r="AV230" s="67"/>
      <c r="AW230" s="67"/>
      <c r="AX230" s="67"/>
      <c r="AY230" s="67"/>
      <c r="AZ230" s="67"/>
      <c r="BA230" s="67"/>
      <c r="BB230" s="67"/>
      <c r="BC230" s="67"/>
      <c r="BD230" s="67"/>
      <c r="BE230" s="67"/>
      <c r="BF230" s="67"/>
      <c r="BG230" s="67"/>
      <c r="BH230" s="67"/>
      <c r="BI230" s="67"/>
      <c r="BJ230" s="67"/>
      <c r="BK230" s="67"/>
      <c r="BL230" s="67"/>
      <c r="BM230" s="67"/>
      <c r="BN230" s="67"/>
      <c r="BO230" s="67"/>
      <c r="BP230" s="67"/>
      <c r="BQ230" s="67"/>
      <c r="BR230" s="67"/>
      <c r="BS230" s="67"/>
      <c r="BT230" s="67"/>
      <c r="BU230" s="67"/>
      <c r="BV230" s="67"/>
      <c r="BW230" s="67"/>
      <c r="BX230" s="67"/>
      <c r="BY230" s="67"/>
    </row>
    <row r="231" spans="2:77" x14ac:dyDescent="0.25">
      <c r="D231" s="75" t="s">
        <v>1049</v>
      </c>
      <c r="G231" s="216"/>
      <c r="H231" s="237"/>
      <c r="I231" s="216"/>
      <c r="J231" s="216"/>
      <c r="K231" s="216"/>
      <c r="L231" s="216"/>
      <c r="M231" s="216"/>
      <c r="P231" s="237"/>
      <c r="Q231" s="237"/>
      <c r="U231" s="216"/>
      <c r="V231" s="216"/>
      <c r="W231" s="216"/>
      <c r="Y231" s="75" t="s">
        <v>1049</v>
      </c>
      <c r="Z231" s="237"/>
      <c r="AA231" s="216"/>
      <c r="AB231" s="216"/>
      <c r="AC231" s="216"/>
      <c r="AD231" s="216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67"/>
      <c r="BO231" s="67"/>
      <c r="BP231" s="67"/>
      <c r="BQ231" s="67"/>
      <c r="BR231" s="67"/>
      <c r="BS231" s="67"/>
      <c r="BT231" s="67"/>
      <c r="BU231" s="67"/>
      <c r="BV231" s="67"/>
      <c r="BW231" s="67"/>
      <c r="BX231" s="67"/>
      <c r="BY231" s="67"/>
    </row>
    <row r="232" spans="2:77" x14ac:dyDescent="0.25">
      <c r="C232" s="75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7"/>
      <c r="BJ232" s="67"/>
      <c r="BK232" s="67"/>
      <c r="BL232" s="67"/>
      <c r="BM232" s="67"/>
      <c r="BN232" s="67"/>
      <c r="BO232" s="67"/>
      <c r="BP232" s="67"/>
      <c r="BQ232" s="67"/>
      <c r="BR232" s="67"/>
      <c r="BS232" s="67"/>
      <c r="BT232" s="67"/>
      <c r="BU232" s="67"/>
      <c r="BV232" s="67"/>
      <c r="BW232" s="67"/>
      <c r="BX232" s="67"/>
      <c r="BY232" s="67"/>
    </row>
  </sheetData>
  <autoFilter ref="L1:L232"/>
  <mergeCells count="203">
    <mergeCell ref="A1:F1"/>
    <mergeCell ref="A2:G2"/>
    <mergeCell ref="AF2:AP2"/>
    <mergeCell ref="A5:AL5"/>
    <mergeCell ref="A7:A9"/>
    <mergeCell ref="B7:B9"/>
    <mergeCell ref="C7:C9"/>
    <mergeCell ref="D7:D9"/>
    <mergeCell ref="E7:E9"/>
    <mergeCell ref="F7:F9"/>
    <mergeCell ref="B23:AL23"/>
    <mergeCell ref="B25:O25"/>
    <mergeCell ref="B26:D26"/>
    <mergeCell ref="B21:AL21"/>
    <mergeCell ref="A11:AL11"/>
    <mergeCell ref="A14:AL14"/>
    <mergeCell ref="B15:AL15"/>
    <mergeCell ref="AK7:AK9"/>
    <mergeCell ref="AL7:AL9"/>
    <mergeCell ref="G8:P8"/>
    <mergeCell ref="Q8:W8"/>
    <mergeCell ref="X8:AD8"/>
    <mergeCell ref="AE8:AE9"/>
    <mergeCell ref="G7:AE7"/>
    <mergeCell ref="AF7:AF9"/>
    <mergeCell ref="AG7:AG9"/>
    <mergeCell ref="AH7:AH9"/>
    <mergeCell ref="AI7:AI9"/>
    <mergeCell ref="AJ7:AJ9"/>
    <mergeCell ref="B19:AL19"/>
    <mergeCell ref="A18:R18"/>
    <mergeCell ref="B16:AL16"/>
    <mergeCell ref="B28:AL28"/>
    <mergeCell ref="A29:A31"/>
    <mergeCell ref="B29:B31"/>
    <mergeCell ref="C29:C31"/>
    <mergeCell ref="D29:D31"/>
    <mergeCell ref="E29:E31"/>
    <mergeCell ref="G29:G31"/>
    <mergeCell ref="AK29:AK31"/>
    <mergeCell ref="AL29:AL31"/>
    <mergeCell ref="B32:AL32"/>
    <mergeCell ref="A33:A35"/>
    <mergeCell ref="B33:B35"/>
    <mergeCell ref="C33:C35"/>
    <mergeCell ref="D33:D35"/>
    <mergeCell ref="E33:E35"/>
    <mergeCell ref="G33:G35"/>
    <mergeCell ref="AK33:AK35"/>
    <mergeCell ref="AL33:AL35"/>
    <mergeCell ref="B46:AL46"/>
    <mergeCell ref="B44:AL44"/>
    <mergeCell ref="F41:F43"/>
    <mergeCell ref="G41:G43"/>
    <mergeCell ref="AK41:AK43"/>
    <mergeCell ref="AL41:AL43"/>
    <mergeCell ref="B36:AL36"/>
    <mergeCell ref="A37:A39"/>
    <mergeCell ref="C37:C39"/>
    <mergeCell ref="B40:AL40"/>
    <mergeCell ref="A41:A43"/>
    <mergeCell ref="B41:B43"/>
    <mergeCell ref="C41:C43"/>
    <mergeCell ref="D41:D43"/>
    <mergeCell ref="E41:E43"/>
    <mergeCell ref="B61:AL61"/>
    <mergeCell ref="A63:R63"/>
    <mergeCell ref="B59:AL59"/>
    <mergeCell ref="B56:AL56"/>
    <mergeCell ref="A58:R58"/>
    <mergeCell ref="B47:AL47"/>
    <mergeCell ref="B48:AL48"/>
    <mergeCell ref="A49:A55"/>
    <mergeCell ref="B49:B55"/>
    <mergeCell ref="C49:C55"/>
    <mergeCell ref="B75:AL75"/>
    <mergeCell ref="A77:R77"/>
    <mergeCell ref="B78:F78"/>
    <mergeCell ref="B71:AL71"/>
    <mergeCell ref="B73:AL73"/>
    <mergeCell ref="AL65:AL66"/>
    <mergeCell ref="B67:AL67"/>
    <mergeCell ref="B69:AL69"/>
    <mergeCell ref="B64:R64"/>
    <mergeCell ref="A65:A66"/>
    <mergeCell ref="B65:B66"/>
    <mergeCell ref="C65:C66"/>
    <mergeCell ref="D65:D66"/>
    <mergeCell ref="F65:F66"/>
    <mergeCell ref="B91:AL91"/>
    <mergeCell ref="B93:AL93"/>
    <mergeCell ref="A95:S95"/>
    <mergeCell ref="B96:AL96"/>
    <mergeCell ref="B98:AL98"/>
    <mergeCell ref="B80:N80"/>
    <mergeCell ref="B82:AL82"/>
    <mergeCell ref="B85:AL85"/>
    <mergeCell ref="AG86:AG87"/>
    <mergeCell ref="A88:R88"/>
    <mergeCell ref="B89:AL89"/>
    <mergeCell ref="AG99:AG100"/>
    <mergeCell ref="AH99:AH100"/>
    <mergeCell ref="AK99:AK100"/>
    <mergeCell ref="AL99:AL100"/>
    <mergeCell ref="B101:AL101"/>
    <mergeCell ref="B103:AL103"/>
    <mergeCell ref="A99:A100"/>
    <mergeCell ref="B99:B100"/>
    <mergeCell ref="C99:C100"/>
    <mergeCell ref="D99:D100"/>
    <mergeCell ref="E99:E100"/>
    <mergeCell ref="F99:F100"/>
    <mergeCell ref="A104:R104"/>
    <mergeCell ref="B105:AL105"/>
    <mergeCell ref="A106:A107"/>
    <mergeCell ref="B106:B107"/>
    <mergeCell ref="C106:C107"/>
    <mergeCell ref="D106:D107"/>
    <mergeCell ref="E106:E107"/>
    <mergeCell ref="F106:F107"/>
    <mergeCell ref="G106:G107"/>
    <mergeCell ref="AL106:AL107"/>
    <mergeCell ref="A108:A109"/>
    <mergeCell ref="B108:AL108"/>
    <mergeCell ref="A110:A111"/>
    <mergeCell ref="B110:B111"/>
    <mergeCell ref="C110:C111"/>
    <mergeCell ref="D110:D111"/>
    <mergeCell ref="E110:E111"/>
    <mergeCell ref="H106:H107"/>
    <mergeCell ref="AG106:AG107"/>
    <mergeCell ref="AH106:AH107"/>
    <mergeCell ref="AI106:AI107"/>
    <mergeCell ref="AJ106:AJ107"/>
    <mergeCell ref="AK106:AK107"/>
    <mergeCell ref="B125:AL125"/>
    <mergeCell ref="B122:AL122"/>
    <mergeCell ref="B119:AL119"/>
    <mergeCell ref="A120:A121"/>
    <mergeCell ref="B120:B121"/>
    <mergeCell ref="C120:C121"/>
    <mergeCell ref="D120:D121"/>
    <mergeCell ref="B115:AL115"/>
    <mergeCell ref="B114:E114"/>
    <mergeCell ref="B140:AL140"/>
    <mergeCell ref="B137:AL137"/>
    <mergeCell ref="AG138:AG139"/>
    <mergeCell ref="AH138:AH139"/>
    <mergeCell ref="B133:AL133"/>
    <mergeCell ref="B135:AL135"/>
    <mergeCell ref="B131:AL131"/>
    <mergeCell ref="B127:AL127"/>
    <mergeCell ref="B129:AL129"/>
    <mergeCell ref="B148:AL148"/>
    <mergeCell ref="B150:AL150"/>
    <mergeCell ref="B152:AL152"/>
    <mergeCell ref="A153:A154"/>
    <mergeCell ref="B153:B154"/>
    <mergeCell ref="F153:F154"/>
    <mergeCell ref="AK153:AK154"/>
    <mergeCell ref="B142:AL142"/>
    <mergeCell ref="B144:AL144"/>
    <mergeCell ref="B146:AL146"/>
    <mergeCell ref="A169:AL169"/>
    <mergeCell ref="B170:AL170"/>
    <mergeCell ref="B163:AL163"/>
    <mergeCell ref="AG164:AG167"/>
    <mergeCell ref="AH164:AH167"/>
    <mergeCell ref="B157:AL157"/>
    <mergeCell ref="B160:AL160"/>
    <mergeCell ref="B162:AL162"/>
    <mergeCell ref="B155:AL155"/>
    <mergeCell ref="AH197:AH198"/>
    <mergeCell ref="A175:O175"/>
    <mergeCell ref="B176:M176"/>
    <mergeCell ref="AG177:AG182"/>
    <mergeCell ref="B184:AL184"/>
    <mergeCell ref="AG185:AG186"/>
    <mergeCell ref="AH185:AH186"/>
    <mergeCell ref="B172:AL172"/>
    <mergeCell ref="AG173:AG174"/>
    <mergeCell ref="AH173:AH174"/>
    <mergeCell ref="A187:G187"/>
    <mergeCell ref="C188:C193"/>
    <mergeCell ref="AH188:AH193"/>
    <mergeCell ref="A194:S194"/>
    <mergeCell ref="B195:E195"/>
    <mergeCell ref="F195:F196"/>
    <mergeCell ref="AH195:AH196"/>
    <mergeCell ref="AG196:AG199"/>
    <mergeCell ref="B217:P217"/>
    <mergeCell ref="C210:C212"/>
    <mergeCell ref="F210:F212"/>
    <mergeCell ref="AL210:AL212"/>
    <mergeCell ref="B213:M213"/>
    <mergeCell ref="B206:AL206"/>
    <mergeCell ref="A208:P208"/>
    <mergeCell ref="B209:M209"/>
    <mergeCell ref="A200:AL200"/>
    <mergeCell ref="A201:AL201"/>
    <mergeCell ref="B202:AL202"/>
    <mergeCell ref="A203:AL203"/>
    <mergeCell ref="B204:AL20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Q225"/>
  <sheetViews>
    <sheetView zoomScale="70" zoomScaleNormal="70" workbookViewId="0">
      <selection activeCell="G44" sqref="G44"/>
    </sheetView>
  </sheetViews>
  <sheetFormatPr defaultRowHeight="15" x14ac:dyDescent="0.25"/>
  <cols>
    <col min="1" max="1" width="6" customWidth="1"/>
    <col min="2" max="2" width="17.5703125" customWidth="1"/>
    <col min="3" max="3" width="23.42578125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23" width="9.140625" style="370"/>
    <col min="24" max="43" width="9.140625" style="371"/>
  </cols>
  <sheetData>
    <row r="1" spans="1:43" x14ac:dyDescent="0.25">
      <c r="B1" s="630" t="s">
        <v>9</v>
      </c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2"/>
    </row>
    <row r="2" spans="1:43" ht="22.5" customHeight="1" x14ac:dyDescent="0.25"/>
    <row r="3" spans="1:43" ht="57" customHeight="1" x14ac:dyDescent="0.25">
      <c r="A3" s="631" t="s">
        <v>12</v>
      </c>
      <c r="B3" s="631" t="s">
        <v>2</v>
      </c>
      <c r="C3" s="631" t="s">
        <v>8</v>
      </c>
      <c r="D3" s="631" t="s">
        <v>0</v>
      </c>
      <c r="E3" s="631" t="s">
        <v>4</v>
      </c>
      <c r="F3" s="631" t="s">
        <v>3</v>
      </c>
      <c r="G3" s="631" t="s">
        <v>1</v>
      </c>
      <c r="H3" s="631" t="s">
        <v>5</v>
      </c>
      <c r="I3" s="633" t="s">
        <v>11</v>
      </c>
      <c r="J3" s="634"/>
      <c r="K3" s="634"/>
      <c r="L3" s="634"/>
      <c r="M3" s="635"/>
      <c r="N3" s="11"/>
    </row>
    <row r="4" spans="1:43" ht="42.75" x14ac:dyDescent="0.25">
      <c r="A4" s="632"/>
      <c r="B4" s="632"/>
      <c r="C4" s="632"/>
      <c r="D4" s="632"/>
      <c r="E4" s="632"/>
      <c r="F4" s="632"/>
      <c r="G4" s="632"/>
      <c r="H4" s="632"/>
      <c r="I4" s="4" t="s">
        <v>14</v>
      </c>
      <c r="J4" s="4" t="s">
        <v>10</v>
      </c>
      <c r="K4" s="4" t="s">
        <v>7</v>
      </c>
      <c r="L4" s="4" t="s">
        <v>6</v>
      </c>
      <c r="M4" s="4" t="s">
        <v>13</v>
      </c>
      <c r="N4" s="11" t="s">
        <v>44</v>
      </c>
    </row>
    <row r="5" spans="1:43" s="3" customFormat="1" ht="21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12"/>
      <c r="O5" s="372"/>
      <c r="P5" s="372"/>
      <c r="Q5" s="372"/>
      <c r="R5" s="372"/>
      <c r="S5" s="372"/>
      <c r="T5" s="372"/>
      <c r="U5" s="372"/>
      <c r="V5" s="372"/>
      <c r="W5" s="372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  <c r="AN5" s="373"/>
      <c r="AO5" s="373"/>
      <c r="AP5" s="373"/>
      <c r="AQ5" s="373"/>
    </row>
    <row r="6" spans="1:43" s="1" customFormat="1" ht="42.75" customHeight="1" x14ac:dyDescent="0.25">
      <c r="A6" s="5">
        <v>1</v>
      </c>
      <c r="B6" s="6" t="s">
        <v>15</v>
      </c>
      <c r="C6" s="625" t="s">
        <v>1117</v>
      </c>
      <c r="D6" s="6" t="s">
        <v>16</v>
      </c>
      <c r="E6" s="287" t="s">
        <v>19</v>
      </c>
      <c r="F6" s="30" t="s">
        <v>23</v>
      </c>
      <c r="G6" s="30" t="s">
        <v>23</v>
      </c>
      <c r="H6" s="5" t="s">
        <v>43</v>
      </c>
      <c r="I6" s="8" t="s">
        <v>38</v>
      </c>
      <c r="J6" s="8" t="s">
        <v>32</v>
      </c>
      <c r="K6" s="5">
        <v>0.4</v>
      </c>
      <c r="L6" s="8">
        <v>16773677</v>
      </c>
      <c r="M6" s="10" t="s">
        <v>1053</v>
      </c>
      <c r="N6" s="10"/>
      <c r="O6" s="374"/>
      <c r="P6" s="374"/>
      <c r="Q6" s="374"/>
      <c r="R6" s="374"/>
      <c r="S6" s="374"/>
      <c r="T6" s="374"/>
      <c r="U6" s="374"/>
      <c r="V6" s="374"/>
      <c r="W6" s="374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5"/>
      <c r="AQ6" s="375"/>
    </row>
    <row r="7" spans="1:43" s="1" customFormat="1" ht="42.75" hidden="1" customHeight="1" x14ac:dyDescent="0.25">
      <c r="A7" s="5">
        <v>1</v>
      </c>
      <c r="B7" s="6" t="s">
        <v>15</v>
      </c>
      <c r="C7" s="625"/>
      <c r="D7" s="6" t="s">
        <v>16</v>
      </c>
      <c r="E7" s="287" t="s">
        <v>19</v>
      </c>
      <c r="F7" s="30" t="s">
        <v>23</v>
      </c>
      <c r="G7" s="30" t="s">
        <v>23</v>
      </c>
      <c r="H7" s="5" t="s">
        <v>43</v>
      </c>
      <c r="I7" s="8" t="s">
        <v>39</v>
      </c>
      <c r="J7" s="8" t="s">
        <v>243</v>
      </c>
      <c r="K7" s="5">
        <v>0.4</v>
      </c>
      <c r="L7" s="8">
        <v>454326</v>
      </c>
      <c r="M7" s="10" t="s">
        <v>104</v>
      </c>
      <c r="N7" s="10"/>
      <c r="O7" s="374"/>
      <c r="P7" s="374"/>
      <c r="Q7" s="374"/>
      <c r="R7" s="374"/>
      <c r="S7" s="374"/>
      <c r="T7" s="374"/>
      <c r="U7" s="374"/>
      <c r="V7" s="374"/>
      <c r="W7" s="374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  <c r="AN7" s="375"/>
      <c r="AO7" s="375"/>
      <c r="AP7" s="375"/>
      <c r="AQ7" s="375"/>
    </row>
    <row r="8" spans="1:43" s="1" customFormat="1" ht="42.75" hidden="1" customHeight="1" x14ac:dyDescent="0.25">
      <c r="A8" s="5">
        <v>1</v>
      </c>
      <c r="B8" s="6" t="s">
        <v>15</v>
      </c>
      <c r="C8" s="625"/>
      <c r="D8" s="6" t="s">
        <v>16</v>
      </c>
      <c r="E8" s="287" t="s">
        <v>19</v>
      </c>
      <c r="F8" s="30" t="s">
        <v>23</v>
      </c>
      <c r="G8" s="30" t="s">
        <v>23</v>
      </c>
      <c r="H8" s="5" t="s">
        <v>43</v>
      </c>
      <c r="I8" s="8" t="s">
        <v>39</v>
      </c>
      <c r="J8" s="8" t="s">
        <v>243</v>
      </c>
      <c r="K8" s="5">
        <v>0.4</v>
      </c>
      <c r="L8" s="8">
        <v>454328</v>
      </c>
      <c r="M8" s="10" t="s">
        <v>104</v>
      </c>
      <c r="N8" s="10"/>
      <c r="O8" s="374"/>
      <c r="P8" s="374"/>
      <c r="Q8" s="374"/>
      <c r="R8" s="374"/>
      <c r="S8" s="374"/>
      <c r="T8" s="374"/>
      <c r="U8" s="374"/>
      <c r="V8" s="374"/>
      <c r="W8" s="374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  <c r="AN8" s="375"/>
      <c r="AO8" s="375"/>
      <c r="AP8" s="375"/>
      <c r="AQ8" s="375"/>
    </row>
    <row r="9" spans="1:43" s="1" customFormat="1" ht="42.75" hidden="1" customHeight="1" x14ac:dyDescent="0.25">
      <c r="A9" s="328">
        <v>1</v>
      </c>
      <c r="B9" s="331" t="s">
        <v>15</v>
      </c>
      <c r="C9" s="614"/>
      <c r="D9" s="331" t="s">
        <v>16</v>
      </c>
      <c r="E9" s="482" t="s">
        <v>19</v>
      </c>
      <c r="F9" s="483" t="s">
        <v>23</v>
      </c>
      <c r="G9" s="483" t="s">
        <v>23</v>
      </c>
      <c r="H9" s="328" t="s">
        <v>43</v>
      </c>
      <c r="I9" s="334" t="s">
        <v>39</v>
      </c>
      <c r="J9" s="334" t="s">
        <v>243</v>
      </c>
      <c r="K9" s="328">
        <v>0.4</v>
      </c>
      <c r="L9" s="334">
        <v>454327</v>
      </c>
      <c r="M9" s="484" t="s">
        <v>104</v>
      </c>
      <c r="N9" s="484"/>
      <c r="O9" s="374"/>
      <c r="P9" s="374"/>
      <c r="Q9" s="374"/>
      <c r="R9" s="374"/>
      <c r="S9" s="374"/>
      <c r="T9" s="374"/>
      <c r="U9" s="374"/>
      <c r="V9" s="374"/>
      <c r="W9" s="374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</row>
    <row r="10" spans="1:43" s="1" customFormat="1" ht="48.75" customHeight="1" x14ac:dyDescent="0.25">
      <c r="A10" s="63">
        <f>A6+1</f>
        <v>2</v>
      </c>
      <c r="B10" s="457" t="s">
        <v>15</v>
      </c>
      <c r="C10" s="807" t="s">
        <v>1116</v>
      </c>
      <c r="D10" s="457" t="s">
        <v>16</v>
      </c>
      <c r="E10" s="16" t="s">
        <v>143</v>
      </c>
      <c r="F10" s="17" t="s">
        <v>23</v>
      </c>
      <c r="G10" s="17" t="s">
        <v>23</v>
      </c>
      <c r="H10" s="14" t="s">
        <v>43</v>
      </c>
      <c r="I10" s="14" t="s">
        <v>38</v>
      </c>
      <c r="J10" s="14" t="s">
        <v>32</v>
      </c>
      <c r="K10" s="14">
        <v>0.4</v>
      </c>
      <c r="L10" s="14">
        <v>11042985</v>
      </c>
      <c r="M10" s="458" t="s">
        <v>29</v>
      </c>
      <c r="N10" s="458"/>
      <c r="O10" s="374"/>
      <c r="P10" s="374"/>
      <c r="Q10" s="374"/>
      <c r="R10" s="374"/>
      <c r="S10" s="374"/>
      <c r="T10" s="374"/>
      <c r="U10" s="374"/>
      <c r="V10" s="374"/>
      <c r="W10" s="374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  <c r="AN10" s="375"/>
      <c r="AO10" s="375"/>
      <c r="AP10" s="375"/>
      <c r="AQ10" s="375"/>
    </row>
    <row r="11" spans="1:43" s="1" customFormat="1" ht="48.75" customHeight="1" x14ac:dyDescent="0.25">
      <c r="A11" s="63">
        <f t="shared" ref="A11:A13" si="0">A7+1</f>
        <v>2</v>
      </c>
      <c r="B11" s="457" t="s">
        <v>15</v>
      </c>
      <c r="C11" s="807"/>
      <c r="D11" s="457" t="s">
        <v>16</v>
      </c>
      <c r="E11" s="16" t="s">
        <v>143</v>
      </c>
      <c r="F11" s="17" t="s">
        <v>23</v>
      </c>
      <c r="G11" s="17" t="s">
        <v>23</v>
      </c>
      <c r="H11" s="14" t="s">
        <v>43</v>
      </c>
      <c r="I11" s="14" t="s">
        <v>39</v>
      </c>
      <c r="J11" s="14" t="s">
        <v>120</v>
      </c>
      <c r="K11" s="14">
        <v>0.4</v>
      </c>
      <c r="L11" s="459">
        <v>10467</v>
      </c>
      <c r="M11" s="458" t="s">
        <v>648</v>
      </c>
      <c r="N11" s="458"/>
      <c r="O11" s="374"/>
      <c r="P11" s="374"/>
      <c r="Q11" s="374"/>
      <c r="R11" s="374"/>
      <c r="S11" s="374"/>
      <c r="T11" s="374"/>
      <c r="U11" s="374"/>
      <c r="V11" s="374"/>
      <c r="W11" s="374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  <c r="AN11" s="375"/>
      <c r="AO11" s="375"/>
      <c r="AP11" s="375"/>
      <c r="AQ11" s="375"/>
    </row>
    <row r="12" spans="1:43" s="1" customFormat="1" ht="48.75" customHeight="1" x14ac:dyDescent="0.25">
      <c r="A12" s="63">
        <f t="shared" si="0"/>
        <v>2</v>
      </c>
      <c r="B12" s="457" t="s">
        <v>15</v>
      </c>
      <c r="C12" s="807"/>
      <c r="D12" s="457" t="s">
        <v>16</v>
      </c>
      <c r="E12" s="16" t="s">
        <v>143</v>
      </c>
      <c r="F12" s="17" t="s">
        <v>23</v>
      </c>
      <c r="G12" s="17" t="s">
        <v>23</v>
      </c>
      <c r="H12" s="14" t="s">
        <v>43</v>
      </c>
      <c r="I12" s="14" t="s">
        <v>39</v>
      </c>
      <c r="J12" s="14" t="s">
        <v>120</v>
      </c>
      <c r="K12" s="14">
        <v>0.4</v>
      </c>
      <c r="L12" s="459">
        <v>10466</v>
      </c>
      <c r="M12" s="458" t="s">
        <v>648</v>
      </c>
      <c r="N12" s="458"/>
      <c r="O12" s="374"/>
      <c r="P12" s="374"/>
      <c r="Q12" s="374"/>
      <c r="R12" s="374"/>
      <c r="S12" s="374"/>
      <c r="T12" s="374"/>
      <c r="U12" s="374"/>
      <c r="V12" s="374"/>
      <c r="W12" s="374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  <c r="AN12" s="375"/>
      <c r="AO12" s="375"/>
      <c r="AP12" s="375"/>
      <c r="AQ12" s="375"/>
    </row>
    <row r="13" spans="1:43" s="1" customFormat="1" ht="59.25" customHeight="1" x14ac:dyDescent="0.25">
      <c r="A13" s="63">
        <f t="shared" si="0"/>
        <v>2</v>
      </c>
      <c r="B13" s="457" t="s">
        <v>15</v>
      </c>
      <c r="C13" s="807"/>
      <c r="D13" s="457" t="s">
        <v>16</v>
      </c>
      <c r="E13" s="16" t="s">
        <v>143</v>
      </c>
      <c r="F13" s="17" t="s">
        <v>23</v>
      </c>
      <c r="G13" s="17" t="s">
        <v>23</v>
      </c>
      <c r="H13" s="14" t="s">
        <v>43</v>
      </c>
      <c r="I13" s="14" t="s">
        <v>39</v>
      </c>
      <c r="J13" s="14" t="s">
        <v>120</v>
      </c>
      <c r="K13" s="14">
        <v>0.4</v>
      </c>
      <c r="L13" s="459">
        <v>10474</v>
      </c>
      <c r="M13" s="458" t="s">
        <v>648</v>
      </c>
      <c r="N13" s="458"/>
      <c r="O13" s="374"/>
      <c r="P13" s="374"/>
      <c r="Q13" s="374"/>
      <c r="R13" s="374"/>
      <c r="S13" s="374"/>
      <c r="T13" s="374"/>
      <c r="U13" s="374"/>
      <c r="V13" s="374"/>
      <c r="W13" s="374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  <c r="AN13" s="375"/>
      <c r="AO13" s="375"/>
      <c r="AP13" s="375"/>
      <c r="AQ13" s="375"/>
    </row>
    <row r="14" spans="1:43" s="1" customFormat="1" ht="49.5" hidden="1" customHeight="1" x14ac:dyDescent="0.25">
      <c r="A14" s="49">
        <v>3</v>
      </c>
      <c r="B14" s="50" t="s">
        <v>15</v>
      </c>
      <c r="C14" s="808" t="s">
        <v>1055</v>
      </c>
      <c r="D14" s="50" t="s">
        <v>16</v>
      </c>
      <c r="E14" s="286" t="s">
        <v>151</v>
      </c>
      <c r="F14" s="51" t="s">
        <v>1056</v>
      </c>
      <c r="G14" s="51" t="s">
        <v>1056</v>
      </c>
      <c r="H14" s="49" t="s">
        <v>43</v>
      </c>
      <c r="I14" s="52" t="s">
        <v>38</v>
      </c>
      <c r="J14" s="52" t="s">
        <v>32</v>
      </c>
      <c r="K14" s="49">
        <v>0.4</v>
      </c>
      <c r="L14" s="53">
        <v>19515267</v>
      </c>
      <c r="M14" s="54" t="s">
        <v>368</v>
      </c>
      <c r="N14" s="514"/>
      <c r="O14" s="374"/>
      <c r="P14" s="374"/>
      <c r="Q14" s="374"/>
      <c r="R14" s="374"/>
      <c r="S14" s="374"/>
      <c r="T14" s="374"/>
      <c r="U14" s="374"/>
      <c r="V14" s="374"/>
      <c r="W14" s="374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</row>
    <row r="15" spans="1:43" s="1" customFormat="1" ht="50.25" hidden="1" customHeight="1" x14ac:dyDescent="0.25">
      <c r="A15" s="63">
        <v>3</v>
      </c>
      <c r="B15" s="13" t="s">
        <v>15</v>
      </c>
      <c r="C15" s="626"/>
      <c r="D15" s="13" t="s">
        <v>16</v>
      </c>
      <c r="E15" s="16" t="s">
        <v>151</v>
      </c>
      <c r="F15" s="17" t="s">
        <v>1056</v>
      </c>
      <c r="G15" s="17" t="s">
        <v>1056</v>
      </c>
      <c r="H15" s="63" t="s">
        <v>43</v>
      </c>
      <c r="I15" s="14" t="s">
        <v>39</v>
      </c>
      <c r="J15" s="14" t="s">
        <v>104</v>
      </c>
      <c r="K15" s="63">
        <v>0.4</v>
      </c>
      <c r="L15" s="14" t="s">
        <v>104</v>
      </c>
      <c r="M15" s="14" t="s">
        <v>104</v>
      </c>
      <c r="N15" s="294" t="s">
        <v>104</v>
      </c>
      <c r="O15" s="374"/>
      <c r="P15" s="374"/>
      <c r="Q15" s="374"/>
      <c r="R15" s="374"/>
      <c r="S15" s="374"/>
      <c r="T15" s="374"/>
      <c r="U15" s="374"/>
      <c r="V15" s="374"/>
      <c r="W15" s="374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  <c r="AN15" s="375"/>
      <c r="AO15" s="375"/>
      <c r="AP15" s="375"/>
      <c r="AQ15" s="375"/>
    </row>
    <row r="16" spans="1:43" s="1" customFormat="1" ht="49.5" hidden="1" customHeight="1" x14ac:dyDescent="0.25">
      <c r="A16" s="63">
        <v>3</v>
      </c>
      <c r="B16" s="13" t="s">
        <v>15</v>
      </c>
      <c r="C16" s="626"/>
      <c r="D16" s="13" t="s">
        <v>16</v>
      </c>
      <c r="E16" s="16" t="s">
        <v>151</v>
      </c>
      <c r="F16" s="17" t="s">
        <v>1056</v>
      </c>
      <c r="G16" s="17" t="s">
        <v>1056</v>
      </c>
      <c r="H16" s="63" t="s">
        <v>43</v>
      </c>
      <c r="I16" s="14" t="s">
        <v>39</v>
      </c>
      <c r="J16" s="14" t="s">
        <v>104</v>
      </c>
      <c r="K16" s="63">
        <v>0.4</v>
      </c>
      <c r="L16" s="14" t="s">
        <v>104</v>
      </c>
      <c r="M16" s="14" t="s">
        <v>104</v>
      </c>
      <c r="N16" s="294" t="s">
        <v>104</v>
      </c>
      <c r="O16" s="374"/>
      <c r="P16" s="374"/>
      <c r="Q16" s="374"/>
      <c r="R16" s="374"/>
      <c r="S16" s="374"/>
      <c r="T16" s="374"/>
      <c r="U16" s="374"/>
      <c r="V16" s="374"/>
      <c r="W16" s="374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  <c r="AN16" s="375"/>
      <c r="AO16" s="375"/>
      <c r="AP16" s="375"/>
      <c r="AQ16" s="375"/>
    </row>
    <row r="17" spans="1:43" s="1" customFormat="1" ht="49.5" hidden="1" customHeight="1" x14ac:dyDescent="0.25">
      <c r="A17" s="63">
        <v>3</v>
      </c>
      <c r="B17" s="13" t="s">
        <v>15</v>
      </c>
      <c r="C17" s="626"/>
      <c r="D17" s="13" t="s">
        <v>16</v>
      </c>
      <c r="E17" s="16" t="s">
        <v>151</v>
      </c>
      <c r="F17" s="17" t="s">
        <v>1056</v>
      </c>
      <c r="G17" s="17" t="s">
        <v>1056</v>
      </c>
      <c r="H17" s="63" t="s">
        <v>43</v>
      </c>
      <c r="I17" s="14" t="s">
        <v>39</v>
      </c>
      <c r="J17" s="14" t="s">
        <v>104</v>
      </c>
      <c r="K17" s="63">
        <v>0.4</v>
      </c>
      <c r="L17" s="14" t="s">
        <v>104</v>
      </c>
      <c r="M17" s="14" t="s">
        <v>104</v>
      </c>
      <c r="N17" s="294" t="s">
        <v>104</v>
      </c>
      <c r="O17" s="374"/>
      <c r="P17" s="374"/>
      <c r="Q17" s="374"/>
      <c r="R17" s="374"/>
      <c r="S17" s="374"/>
      <c r="T17" s="374"/>
      <c r="U17" s="374"/>
      <c r="V17" s="374"/>
      <c r="W17" s="374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  <c r="AN17" s="375"/>
      <c r="AO17" s="375"/>
      <c r="AP17" s="375"/>
      <c r="AQ17" s="375"/>
    </row>
    <row r="18" spans="1:43" s="1" customFormat="1" ht="47.25" hidden="1" customHeight="1" x14ac:dyDescent="0.25">
      <c r="A18" s="24">
        <v>7</v>
      </c>
      <c r="B18" s="25" t="s">
        <v>15</v>
      </c>
      <c r="C18" s="627" t="s">
        <v>1057</v>
      </c>
      <c r="D18" s="25" t="s">
        <v>16</v>
      </c>
      <c r="E18" s="26" t="s">
        <v>20</v>
      </c>
      <c r="F18" s="26" t="s">
        <v>365</v>
      </c>
      <c r="G18" s="27" t="s">
        <v>366</v>
      </c>
      <c r="H18" s="24" t="s">
        <v>43</v>
      </c>
      <c r="I18" s="254" t="s">
        <v>38</v>
      </c>
      <c r="J18" s="27" t="s">
        <v>261</v>
      </c>
      <c r="K18" s="24">
        <v>0.4</v>
      </c>
      <c r="L18" s="27">
        <v>17624868</v>
      </c>
      <c r="M18" s="28" t="s">
        <v>368</v>
      </c>
      <c r="N18" s="28"/>
      <c r="O18" s="374"/>
      <c r="P18" s="374"/>
      <c r="Q18" s="374"/>
      <c r="R18" s="374"/>
      <c r="S18" s="374"/>
      <c r="T18" s="374"/>
      <c r="U18" s="374"/>
      <c r="V18" s="374"/>
      <c r="W18" s="374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5"/>
      <c r="AP18" s="375"/>
      <c r="AQ18" s="375"/>
    </row>
    <row r="19" spans="1:43" s="1" customFormat="1" ht="63" hidden="1" customHeight="1" x14ac:dyDescent="0.25">
      <c r="A19" s="24">
        <v>7</v>
      </c>
      <c r="B19" s="25" t="s">
        <v>15</v>
      </c>
      <c r="C19" s="627"/>
      <c r="D19" s="25" t="s">
        <v>16</v>
      </c>
      <c r="E19" s="26" t="s">
        <v>20</v>
      </c>
      <c r="F19" s="26" t="s">
        <v>365</v>
      </c>
      <c r="G19" s="27" t="s">
        <v>366</v>
      </c>
      <c r="H19" s="24" t="s">
        <v>43</v>
      </c>
      <c r="I19" s="254" t="s">
        <v>39</v>
      </c>
      <c r="J19" s="27" t="s">
        <v>104</v>
      </c>
      <c r="K19" s="24">
        <v>0.4</v>
      </c>
      <c r="L19" s="27" t="s">
        <v>104</v>
      </c>
      <c r="M19" s="27" t="s">
        <v>104</v>
      </c>
      <c r="N19" s="28"/>
      <c r="O19" s="374"/>
      <c r="P19" s="374"/>
      <c r="Q19" s="374"/>
      <c r="R19" s="374"/>
      <c r="S19" s="374"/>
      <c r="T19" s="374"/>
      <c r="U19" s="374"/>
      <c r="V19" s="374"/>
      <c r="W19" s="374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  <c r="AN19" s="375"/>
      <c r="AO19" s="375"/>
      <c r="AP19" s="375"/>
      <c r="AQ19" s="375"/>
    </row>
    <row r="20" spans="1:43" s="1" customFormat="1" ht="57.75" hidden="1" customHeight="1" x14ac:dyDescent="0.25">
      <c r="A20" s="24">
        <v>7</v>
      </c>
      <c r="B20" s="25" t="s">
        <v>15</v>
      </c>
      <c r="C20" s="627"/>
      <c r="D20" s="25" t="s">
        <v>16</v>
      </c>
      <c r="E20" s="26" t="s">
        <v>20</v>
      </c>
      <c r="F20" s="26" t="s">
        <v>365</v>
      </c>
      <c r="G20" s="27" t="s">
        <v>366</v>
      </c>
      <c r="H20" s="24" t="s">
        <v>43</v>
      </c>
      <c r="I20" s="254" t="s">
        <v>39</v>
      </c>
      <c r="J20" s="27" t="s">
        <v>104</v>
      </c>
      <c r="K20" s="24">
        <v>0.4</v>
      </c>
      <c r="L20" s="27" t="s">
        <v>104</v>
      </c>
      <c r="M20" s="27" t="s">
        <v>104</v>
      </c>
      <c r="N20" s="28"/>
      <c r="O20" s="374"/>
      <c r="P20" s="374"/>
      <c r="Q20" s="374"/>
      <c r="R20" s="374"/>
      <c r="S20" s="374"/>
      <c r="T20" s="374"/>
      <c r="U20" s="374"/>
      <c r="V20" s="374"/>
      <c r="W20" s="374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  <c r="AN20" s="375"/>
      <c r="AO20" s="375"/>
      <c r="AP20" s="375"/>
      <c r="AQ20" s="375"/>
    </row>
    <row r="21" spans="1:43" s="1" customFormat="1" ht="72.75" hidden="1" customHeight="1" x14ac:dyDescent="0.25">
      <c r="A21" s="24">
        <v>7</v>
      </c>
      <c r="B21" s="25" t="s">
        <v>15</v>
      </c>
      <c r="C21" s="627"/>
      <c r="D21" s="25" t="s">
        <v>16</v>
      </c>
      <c r="E21" s="26" t="s">
        <v>20</v>
      </c>
      <c r="F21" s="26" t="s">
        <v>365</v>
      </c>
      <c r="G21" s="27" t="s">
        <v>366</v>
      </c>
      <c r="H21" s="24" t="s">
        <v>43</v>
      </c>
      <c r="I21" s="254" t="s">
        <v>39</v>
      </c>
      <c r="J21" s="27" t="s">
        <v>104</v>
      </c>
      <c r="K21" s="24">
        <v>0.4</v>
      </c>
      <c r="L21" s="27" t="s">
        <v>104</v>
      </c>
      <c r="M21" s="27" t="s">
        <v>104</v>
      </c>
      <c r="N21" s="28"/>
      <c r="O21" s="374"/>
      <c r="P21" s="374"/>
      <c r="Q21" s="374"/>
      <c r="R21" s="374"/>
      <c r="S21" s="374"/>
      <c r="T21" s="374"/>
      <c r="U21" s="374"/>
      <c r="V21" s="374"/>
      <c r="W21" s="374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  <c r="AN21" s="375"/>
      <c r="AO21" s="375"/>
      <c r="AP21" s="375"/>
      <c r="AQ21" s="375"/>
    </row>
    <row r="22" spans="1:43" s="1" customFormat="1" ht="60.75" hidden="1" customHeight="1" x14ac:dyDescent="0.25">
      <c r="A22" s="24">
        <v>8</v>
      </c>
      <c r="B22" s="25" t="s">
        <v>15</v>
      </c>
      <c r="C22" s="627" t="s">
        <v>1058</v>
      </c>
      <c r="D22" s="25" t="s">
        <v>16</v>
      </c>
      <c r="E22" s="26" t="s">
        <v>20</v>
      </c>
      <c r="F22" s="26" t="s">
        <v>371</v>
      </c>
      <c r="G22" s="27" t="s">
        <v>374</v>
      </c>
      <c r="H22" s="24" t="s">
        <v>43</v>
      </c>
      <c r="I22" s="254" t="s">
        <v>38</v>
      </c>
      <c r="J22" s="27" t="s">
        <v>300</v>
      </c>
      <c r="K22" s="24">
        <v>0.4</v>
      </c>
      <c r="L22" s="27">
        <v>19449745</v>
      </c>
      <c r="M22" s="28" t="s">
        <v>376</v>
      </c>
      <c r="N22" s="28"/>
      <c r="O22" s="374"/>
      <c r="P22" s="374"/>
      <c r="Q22" s="374"/>
      <c r="R22" s="374"/>
      <c r="S22" s="374"/>
      <c r="T22" s="374"/>
      <c r="U22" s="374"/>
      <c r="V22" s="374"/>
      <c r="W22" s="374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  <c r="AN22" s="375"/>
      <c r="AO22" s="375"/>
      <c r="AP22" s="375"/>
      <c r="AQ22" s="375"/>
    </row>
    <row r="23" spans="1:43" s="1" customFormat="1" ht="55.5" hidden="1" customHeight="1" x14ac:dyDescent="0.25">
      <c r="A23" s="24">
        <v>8</v>
      </c>
      <c r="B23" s="25" t="s">
        <v>15</v>
      </c>
      <c r="C23" s="627"/>
      <c r="D23" s="25" t="s">
        <v>16</v>
      </c>
      <c r="E23" s="26" t="s">
        <v>20</v>
      </c>
      <c r="F23" s="26" t="s">
        <v>371</v>
      </c>
      <c r="G23" s="27" t="s">
        <v>374</v>
      </c>
      <c r="H23" s="24" t="s">
        <v>43</v>
      </c>
      <c r="I23" s="254" t="s">
        <v>39</v>
      </c>
      <c r="J23" s="27" t="s">
        <v>377</v>
      </c>
      <c r="K23" s="24">
        <v>0.4</v>
      </c>
      <c r="L23" s="24" t="s">
        <v>104</v>
      </c>
      <c r="M23" s="24" t="s">
        <v>104</v>
      </c>
      <c r="N23" s="28"/>
      <c r="O23" s="374"/>
      <c r="P23" s="374"/>
      <c r="Q23" s="374"/>
      <c r="R23" s="374"/>
      <c r="S23" s="374"/>
      <c r="T23" s="374"/>
      <c r="U23" s="374"/>
      <c r="V23" s="374"/>
      <c r="W23" s="374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  <c r="AN23" s="375"/>
      <c r="AO23" s="375"/>
      <c r="AP23" s="375"/>
      <c r="AQ23" s="375"/>
    </row>
    <row r="24" spans="1:43" s="1" customFormat="1" ht="57" hidden="1" customHeight="1" x14ac:dyDescent="0.25">
      <c r="A24" s="24">
        <v>8</v>
      </c>
      <c r="B24" s="25" t="s">
        <v>15</v>
      </c>
      <c r="C24" s="627"/>
      <c r="D24" s="25" t="s">
        <v>16</v>
      </c>
      <c r="E24" s="26" t="s">
        <v>20</v>
      </c>
      <c r="F24" s="26" t="s">
        <v>371</v>
      </c>
      <c r="G24" s="27" t="s">
        <v>374</v>
      </c>
      <c r="H24" s="24" t="s">
        <v>43</v>
      </c>
      <c r="I24" s="254" t="s">
        <v>39</v>
      </c>
      <c r="J24" s="27" t="s">
        <v>377</v>
      </c>
      <c r="K24" s="24">
        <v>0.4</v>
      </c>
      <c r="L24" s="24" t="s">
        <v>104</v>
      </c>
      <c r="M24" s="24" t="s">
        <v>104</v>
      </c>
      <c r="N24" s="28"/>
      <c r="O24" s="374"/>
      <c r="P24" s="374"/>
      <c r="Q24" s="374"/>
      <c r="R24" s="374"/>
      <c r="S24" s="374"/>
      <c r="T24" s="374"/>
      <c r="U24" s="374"/>
      <c r="V24" s="374"/>
      <c r="W24" s="374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  <c r="AN24" s="375"/>
      <c r="AO24" s="375"/>
      <c r="AP24" s="375"/>
      <c r="AQ24" s="375"/>
    </row>
    <row r="25" spans="1:43" s="1" customFormat="1" ht="60.75" hidden="1" customHeight="1" x14ac:dyDescent="0.25">
      <c r="A25" s="56">
        <v>8</v>
      </c>
      <c r="B25" s="57" t="s">
        <v>15</v>
      </c>
      <c r="C25" s="602"/>
      <c r="D25" s="57" t="s">
        <v>16</v>
      </c>
      <c r="E25" s="291" t="s">
        <v>20</v>
      </c>
      <c r="F25" s="291" t="s">
        <v>371</v>
      </c>
      <c r="G25" s="59" t="s">
        <v>374</v>
      </c>
      <c r="H25" s="56" t="s">
        <v>43</v>
      </c>
      <c r="I25" s="485" t="s">
        <v>39</v>
      </c>
      <c r="J25" s="59" t="s">
        <v>377</v>
      </c>
      <c r="K25" s="56">
        <v>0.4</v>
      </c>
      <c r="L25" s="56" t="s">
        <v>104</v>
      </c>
      <c r="M25" s="56" t="s">
        <v>104</v>
      </c>
      <c r="N25" s="292"/>
      <c r="O25" s="374"/>
      <c r="P25" s="374"/>
      <c r="Q25" s="374"/>
      <c r="R25" s="374"/>
      <c r="S25" s="374"/>
      <c r="T25" s="374"/>
      <c r="U25" s="374"/>
      <c r="V25" s="374"/>
      <c r="W25" s="374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  <c r="AN25" s="375"/>
      <c r="AO25" s="375"/>
      <c r="AP25" s="375"/>
      <c r="AQ25" s="375"/>
    </row>
    <row r="26" spans="1:43" s="1" customFormat="1" ht="58.5" customHeight="1" x14ac:dyDescent="0.25">
      <c r="A26" s="19">
        <v>7</v>
      </c>
      <c r="B26" s="460" t="s">
        <v>15</v>
      </c>
      <c r="C26" s="804" t="s">
        <v>1059</v>
      </c>
      <c r="D26" s="460" t="s">
        <v>16</v>
      </c>
      <c r="E26" s="21" t="s">
        <v>33</v>
      </c>
      <c r="F26" s="21" t="s">
        <v>397</v>
      </c>
      <c r="G26" s="22" t="s">
        <v>34</v>
      </c>
      <c r="H26" s="29" t="s">
        <v>43</v>
      </c>
      <c r="I26" s="29" t="s">
        <v>38</v>
      </c>
      <c r="J26" s="22" t="s">
        <v>398</v>
      </c>
      <c r="K26" s="29">
        <v>0.4</v>
      </c>
      <c r="L26" s="22">
        <v>46216966</v>
      </c>
      <c r="M26" s="461" t="s">
        <v>400</v>
      </c>
      <c r="N26" s="461"/>
      <c r="O26" s="374"/>
      <c r="P26" s="374"/>
      <c r="Q26" s="374"/>
      <c r="R26" s="374"/>
      <c r="S26" s="374"/>
      <c r="T26" s="374"/>
      <c r="U26" s="374"/>
      <c r="V26" s="374"/>
      <c r="W26" s="374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  <c r="AN26" s="375"/>
      <c r="AO26" s="375"/>
      <c r="AP26" s="375"/>
      <c r="AQ26" s="375"/>
    </row>
    <row r="27" spans="1:43" s="1" customFormat="1" ht="58.5" hidden="1" customHeight="1" x14ac:dyDescent="0.25">
      <c r="A27" s="61">
        <v>7</v>
      </c>
      <c r="B27" s="39" t="s">
        <v>15</v>
      </c>
      <c r="C27" s="805"/>
      <c r="D27" s="39" t="s">
        <v>16</v>
      </c>
      <c r="E27" s="40" t="s">
        <v>33</v>
      </c>
      <c r="F27" s="40" t="s">
        <v>397</v>
      </c>
      <c r="G27" s="41" t="s">
        <v>34</v>
      </c>
      <c r="H27" s="61" t="s">
        <v>43</v>
      </c>
      <c r="I27" s="42" t="s">
        <v>39</v>
      </c>
      <c r="J27" s="41" t="s">
        <v>104</v>
      </c>
      <c r="K27" s="61">
        <v>0.4</v>
      </c>
      <c r="L27" s="41" t="s">
        <v>104</v>
      </c>
      <c r="M27" s="41" t="s">
        <v>104</v>
      </c>
      <c r="N27" s="43"/>
      <c r="O27" s="374"/>
      <c r="P27" s="374"/>
      <c r="Q27" s="374"/>
      <c r="R27" s="374"/>
      <c r="S27" s="374"/>
      <c r="T27" s="374"/>
      <c r="U27" s="374"/>
      <c r="V27" s="374"/>
      <c r="W27" s="374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  <c r="AN27" s="375"/>
      <c r="AO27" s="375"/>
      <c r="AP27" s="375"/>
      <c r="AQ27" s="375"/>
    </row>
    <row r="28" spans="1:43" s="1" customFormat="1" ht="58.5" hidden="1" customHeight="1" x14ac:dyDescent="0.25">
      <c r="A28" s="19">
        <v>7</v>
      </c>
      <c r="B28" s="20" t="s">
        <v>15</v>
      </c>
      <c r="C28" s="629"/>
      <c r="D28" s="20" t="s">
        <v>16</v>
      </c>
      <c r="E28" s="21" t="s">
        <v>33</v>
      </c>
      <c r="F28" s="21" t="s">
        <v>397</v>
      </c>
      <c r="G28" s="22" t="s">
        <v>34</v>
      </c>
      <c r="H28" s="19" t="s">
        <v>43</v>
      </c>
      <c r="I28" s="29" t="s">
        <v>39</v>
      </c>
      <c r="J28" s="22" t="s">
        <v>104</v>
      </c>
      <c r="K28" s="19">
        <v>0.4</v>
      </c>
      <c r="L28" s="22" t="s">
        <v>104</v>
      </c>
      <c r="M28" s="22" t="s">
        <v>104</v>
      </c>
      <c r="N28" s="23"/>
      <c r="O28" s="374"/>
      <c r="P28" s="374"/>
      <c r="Q28" s="374"/>
      <c r="R28" s="374"/>
      <c r="S28" s="374"/>
      <c r="T28" s="374"/>
      <c r="U28" s="374"/>
      <c r="V28" s="374"/>
      <c r="W28" s="374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  <c r="AN28" s="375"/>
      <c r="AO28" s="375"/>
      <c r="AP28" s="375"/>
      <c r="AQ28" s="375"/>
    </row>
    <row r="29" spans="1:43" s="1" customFormat="1" ht="58.5" hidden="1" customHeight="1" x14ac:dyDescent="0.25">
      <c r="A29" s="60">
        <v>7</v>
      </c>
      <c r="B29" s="44" t="s">
        <v>15</v>
      </c>
      <c r="C29" s="806"/>
      <c r="D29" s="44" t="s">
        <v>16</v>
      </c>
      <c r="E29" s="45" t="s">
        <v>33</v>
      </c>
      <c r="F29" s="45" t="s">
        <v>397</v>
      </c>
      <c r="G29" s="46" t="s">
        <v>34</v>
      </c>
      <c r="H29" s="60" t="s">
        <v>43</v>
      </c>
      <c r="I29" s="47" t="s">
        <v>39</v>
      </c>
      <c r="J29" s="46" t="s">
        <v>104</v>
      </c>
      <c r="K29" s="60">
        <v>0.4</v>
      </c>
      <c r="L29" s="46" t="s">
        <v>104</v>
      </c>
      <c r="M29" s="46" t="s">
        <v>104</v>
      </c>
      <c r="N29" s="48"/>
      <c r="O29" s="374"/>
      <c r="P29" s="374"/>
      <c r="Q29" s="374"/>
      <c r="R29" s="374"/>
      <c r="S29" s="374"/>
      <c r="T29" s="374"/>
      <c r="U29" s="374"/>
      <c r="V29" s="374"/>
      <c r="W29" s="374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  <c r="AN29" s="375"/>
      <c r="AO29" s="375"/>
      <c r="AP29" s="375"/>
      <c r="AQ29" s="375"/>
    </row>
    <row r="30" spans="1:43" s="1" customFormat="1" ht="58.5" customHeight="1" x14ac:dyDescent="0.25">
      <c r="A30" s="295">
        <v>8</v>
      </c>
      <c r="B30" s="462" t="s">
        <v>15</v>
      </c>
      <c r="C30" s="800" t="s">
        <v>1060</v>
      </c>
      <c r="D30" s="462" t="s">
        <v>16</v>
      </c>
      <c r="E30" s="297" t="s">
        <v>163</v>
      </c>
      <c r="F30" s="297" t="s">
        <v>23</v>
      </c>
      <c r="G30" s="298" t="s">
        <v>23</v>
      </c>
      <c r="H30" s="299" t="s">
        <v>43</v>
      </c>
      <c r="I30" s="299" t="s">
        <v>38</v>
      </c>
      <c r="J30" s="298" t="s">
        <v>176</v>
      </c>
      <c r="K30" s="299">
        <v>0.4</v>
      </c>
      <c r="L30" s="298">
        <v>395488</v>
      </c>
      <c r="M30" s="298">
        <v>2019</v>
      </c>
      <c r="N30" s="463"/>
      <c r="O30" s="374"/>
      <c r="P30" s="374"/>
      <c r="Q30" s="374"/>
      <c r="R30" s="374"/>
      <c r="S30" s="374"/>
      <c r="T30" s="374"/>
      <c r="U30" s="374"/>
      <c r="V30" s="374"/>
      <c r="W30" s="374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  <c r="AN30" s="375"/>
      <c r="AO30" s="375"/>
      <c r="AP30" s="375"/>
      <c r="AQ30" s="375"/>
    </row>
    <row r="31" spans="1:43" s="1" customFormat="1" ht="42" hidden="1" customHeight="1" x14ac:dyDescent="0.25">
      <c r="A31" s="303">
        <v>8</v>
      </c>
      <c r="B31" s="306" t="s">
        <v>15</v>
      </c>
      <c r="C31" s="618"/>
      <c r="D31" s="306" t="s">
        <v>16</v>
      </c>
      <c r="E31" s="515" t="s">
        <v>163</v>
      </c>
      <c r="F31" s="515" t="s">
        <v>23</v>
      </c>
      <c r="G31" s="516" t="s">
        <v>23</v>
      </c>
      <c r="H31" s="303" t="s">
        <v>43</v>
      </c>
      <c r="I31" s="517" t="s">
        <v>39</v>
      </c>
      <c r="J31" s="516" t="s">
        <v>30</v>
      </c>
      <c r="K31" s="303">
        <v>0.4</v>
      </c>
      <c r="L31" s="516" t="s">
        <v>104</v>
      </c>
      <c r="M31" s="516" t="s">
        <v>104</v>
      </c>
      <c r="N31" s="518"/>
      <c r="O31" s="374"/>
      <c r="P31" s="374"/>
      <c r="Q31" s="374"/>
      <c r="R31" s="374"/>
      <c r="S31" s="374"/>
      <c r="T31" s="374"/>
      <c r="U31" s="374"/>
      <c r="V31" s="374"/>
      <c r="W31" s="374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  <c r="AN31" s="375"/>
      <c r="AO31" s="375"/>
      <c r="AP31" s="375"/>
      <c r="AQ31" s="375"/>
    </row>
    <row r="32" spans="1:43" s="1" customFormat="1" ht="58.5" hidden="1" customHeight="1" x14ac:dyDescent="0.25">
      <c r="A32" s="295">
        <v>8</v>
      </c>
      <c r="B32" s="296" t="s">
        <v>15</v>
      </c>
      <c r="C32" s="618"/>
      <c r="D32" s="296" t="s">
        <v>16</v>
      </c>
      <c r="E32" s="297" t="s">
        <v>163</v>
      </c>
      <c r="F32" s="297" t="s">
        <v>23</v>
      </c>
      <c r="G32" s="298" t="s">
        <v>23</v>
      </c>
      <c r="H32" s="295" t="s">
        <v>43</v>
      </c>
      <c r="I32" s="299" t="s">
        <v>39</v>
      </c>
      <c r="J32" s="298" t="s">
        <v>30</v>
      </c>
      <c r="K32" s="295">
        <v>0.4</v>
      </c>
      <c r="L32" s="298" t="s">
        <v>104</v>
      </c>
      <c r="M32" s="298" t="s">
        <v>104</v>
      </c>
      <c r="N32" s="300"/>
      <c r="O32" s="374"/>
      <c r="P32" s="374"/>
      <c r="Q32" s="374"/>
      <c r="R32" s="374"/>
      <c r="S32" s="374"/>
      <c r="T32" s="374"/>
      <c r="U32" s="374"/>
      <c r="V32" s="374"/>
      <c r="W32" s="374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  <c r="AN32" s="375"/>
      <c r="AO32" s="375"/>
      <c r="AP32" s="375"/>
      <c r="AQ32" s="375"/>
    </row>
    <row r="33" spans="1:43" s="1" customFormat="1" ht="58.5" hidden="1" customHeight="1" x14ac:dyDescent="0.25">
      <c r="A33" s="295">
        <v>8</v>
      </c>
      <c r="B33" s="296" t="s">
        <v>15</v>
      </c>
      <c r="C33" s="618"/>
      <c r="D33" s="296" t="s">
        <v>16</v>
      </c>
      <c r="E33" s="297" t="s">
        <v>163</v>
      </c>
      <c r="F33" s="297" t="s">
        <v>23</v>
      </c>
      <c r="G33" s="298" t="s">
        <v>23</v>
      </c>
      <c r="H33" s="295" t="s">
        <v>43</v>
      </c>
      <c r="I33" s="299" t="s">
        <v>39</v>
      </c>
      <c r="J33" s="298" t="s">
        <v>30</v>
      </c>
      <c r="K33" s="295">
        <v>0.4</v>
      </c>
      <c r="L33" s="298" t="s">
        <v>104</v>
      </c>
      <c r="M33" s="298" t="s">
        <v>104</v>
      </c>
      <c r="N33" s="300"/>
      <c r="O33" s="374"/>
      <c r="P33" s="374"/>
      <c r="Q33" s="374"/>
      <c r="R33" s="374"/>
      <c r="S33" s="374"/>
      <c r="T33" s="374"/>
      <c r="U33" s="374"/>
      <c r="V33" s="374"/>
      <c r="W33" s="374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  <c r="AN33" s="375"/>
      <c r="AO33" s="375"/>
      <c r="AP33" s="375"/>
      <c r="AQ33" s="375"/>
    </row>
    <row r="34" spans="1:43" s="1" customFormat="1" ht="58.5" hidden="1" customHeight="1" x14ac:dyDescent="0.25">
      <c r="A34" s="301">
        <v>8</v>
      </c>
      <c r="B34" s="304" t="s">
        <v>15</v>
      </c>
      <c r="C34" s="618"/>
      <c r="D34" s="304" t="s">
        <v>16</v>
      </c>
      <c r="E34" s="308" t="s">
        <v>163</v>
      </c>
      <c r="F34" s="308" t="s">
        <v>23</v>
      </c>
      <c r="G34" s="309" t="s">
        <v>23</v>
      </c>
      <c r="H34" s="301" t="s">
        <v>43</v>
      </c>
      <c r="I34" s="310" t="s">
        <v>39</v>
      </c>
      <c r="J34" s="309" t="s">
        <v>30</v>
      </c>
      <c r="K34" s="301">
        <v>0.4</v>
      </c>
      <c r="L34" s="309" t="s">
        <v>104</v>
      </c>
      <c r="M34" s="309" t="s">
        <v>104</v>
      </c>
      <c r="N34" s="311"/>
      <c r="O34" s="374"/>
      <c r="P34" s="374"/>
      <c r="Q34" s="374"/>
      <c r="R34" s="374"/>
      <c r="S34" s="374"/>
      <c r="T34" s="374"/>
      <c r="U34" s="374"/>
      <c r="V34" s="374"/>
      <c r="W34" s="374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</row>
    <row r="35" spans="1:43" s="1" customFormat="1" ht="77.25" customHeight="1" x14ac:dyDescent="0.25">
      <c r="A35" s="295">
        <v>9</v>
      </c>
      <c r="B35" s="462" t="s">
        <v>15</v>
      </c>
      <c r="C35" s="800" t="s">
        <v>1061</v>
      </c>
      <c r="D35" s="462" t="s">
        <v>16</v>
      </c>
      <c r="E35" s="297" t="s">
        <v>1062</v>
      </c>
      <c r="F35" s="297" t="s">
        <v>18</v>
      </c>
      <c r="G35" s="298" t="s">
        <v>18</v>
      </c>
      <c r="H35" s="299" t="s">
        <v>43</v>
      </c>
      <c r="I35" s="299" t="s">
        <v>38</v>
      </c>
      <c r="J35" s="298" t="s">
        <v>31</v>
      </c>
      <c r="K35" s="299">
        <v>0.4</v>
      </c>
      <c r="L35" s="298">
        <v>8725957</v>
      </c>
      <c r="M35" s="298">
        <v>2021</v>
      </c>
      <c r="N35" s="463"/>
      <c r="O35" s="374"/>
      <c r="P35" s="374"/>
      <c r="Q35" s="374"/>
      <c r="R35" s="374"/>
      <c r="S35" s="374"/>
      <c r="T35" s="374"/>
      <c r="U35" s="374"/>
      <c r="V35" s="374"/>
      <c r="W35" s="374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  <c r="AN35" s="375"/>
      <c r="AO35" s="375"/>
      <c r="AP35" s="375"/>
      <c r="AQ35" s="375"/>
    </row>
    <row r="36" spans="1:43" s="1" customFormat="1" ht="36.75" hidden="1" customHeight="1" x14ac:dyDescent="0.25">
      <c r="A36" s="303">
        <v>9</v>
      </c>
      <c r="B36" s="306" t="s">
        <v>15</v>
      </c>
      <c r="C36" s="618"/>
      <c r="D36" s="306" t="s">
        <v>16</v>
      </c>
      <c r="E36" s="515" t="s">
        <v>1062</v>
      </c>
      <c r="F36" s="515" t="s">
        <v>18</v>
      </c>
      <c r="G36" s="516" t="s">
        <v>18</v>
      </c>
      <c r="H36" s="303" t="s">
        <v>43</v>
      </c>
      <c r="I36" s="517" t="s">
        <v>39</v>
      </c>
      <c r="J36" s="516" t="s">
        <v>104</v>
      </c>
      <c r="K36" s="303">
        <v>0.4</v>
      </c>
      <c r="L36" s="516" t="s">
        <v>104</v>
      </c>
      <c r="M36" s="516" t="s">
        <v>104</v>
      </c>
      <c r="N36" s="518"/>
      <c r="O36" s="374"/>
      <c r="P36" s="374"/>
      <c r="Q36" s="374"/>
      <c r="R36" s="374"/>
      <c r="S36" s="374"/>
      <c r="T36" s="374"/>
      <c r="U36" s="374"/>
      <c r="V36" s="374"/>
      <c r="W36" s="374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  <c r="AN36" s="375"/>
      <c r="AO36" s="375"/>
      <c r="AP36" s="375"/>
      <c r="AQ36" s="375"/>
    </row>
    <row r="37" spans="1:43" s="1" customFormat="1" ht="38.25" hidden="1" customHeight="1" x14ac:dyDescent="0.25">
      <c r="A37" s="295">
        <v>9</v>
      </c>
      <c r="B37" s="296" t="s">
        <v>15</v>
      </c>
      <c r="C37" s="618"/>
      <c r="D37" s="296" t="s">
        <v>16</v>
      </c>
      <c r="E37" s="297" t="s">
        <v>1062</v>
      </c>
      <c r="F37" s="297" t="s">
        <v>18</v>
      </c>
      <c r="G37" s="298" t="s">
        <v>18</v>
      </c>
      <c r="H37" s="295" t="s">
        <v>43</v>
      </c>
      <c r="I37" s="299" t="s">
        <v>39</v>
      </c>
      <c r="J37" s="298" t="s">
        <v>104</v>
      </c>
      <c r="K37" s="295">
        <v>0.4</v>
      </c>
      <c r="L37" s="298" t="s">
        <v>104</v>
      </c>
      <c r="M37" s="298" t="s">
        <v>104</v>
      </c>
      <c r="N37" s="300"/>
      <c r="O37" s="374"/>
      <c r="P37" s="374"/>
      <c r="Q37" s="374"/>
      <c r="R37" s="374"/>
      <c r="S37" s="374"/>
      <c r="T37" s="374"/>
      <c r="U37" s="374"/>
      <c r="V37" s="374"/>
      <c r="W37" s="374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</row>
    <row r="38" spans="1:43" s="1" customFormat="1" ht="46.5" hidden="1" customHeight="1" x14ac:dyDescent="0.25">
      <c r="A38" s="295">
        <v>9</v>
      </c>
      <c r="B38" s="296" t="s">
        <v>15</v>
      </c>
      <c r="C38" s="618"/>
      <c r="D38" s="296" t="s">
        <v>16</v>
      </c>
      <c r="E38" s="297" t="s">
        <v>1062</v>
      </c>
      <c r="F38" s="297" t="s">
        <v>18</v>
      </c>
      <c r="G38" s="298" t="s">
        <v>18</v>
      </c>
      <c r="H38" s="295" t="s">
        <v>43</v>
      </c>
      <c r="I38" s="299" t="s">
        <v>39</v>
      </c>
      <c r="J38" s="298" t="s">
        <v>104</v>
      </c>
      <c r="K38" s="295">
        <v>0.4</v>
      </c>
      <c r="L38" s="298" t="s">
        <v>104</v>
      </c>
      <c r="M38" s="298" t="s">
        <v>104</v>
      </c>
      <c r="N38" s="300"/>
      <c r="O38" s="374"/>
      <c r="P38" s="374"/>
      <c r="Q38" s="374"/>
      <c r="R38" s="374"/>
      <c r="S38" s="374"/>
      <c r="T38" s="374"/>
      <c r="U38" s="374"/>
      <c r="V38" s="374"/>
      <c r="W38" s="374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  <c r="AN38" s="375"/>
      <c r="AO38" s="375"/>
      <c r="AP38" s="375"/>
      <c r="AQ38" s="375"/>
    </row>
    <row r="39" spans="1:43" s="1" customFormat="1" ht="46.5" hidden="1" customHeight="1" x14ac:dyDescent="0.25">
      <c r="A39" s="295">
        <v>9</v>
      </c>
      <c r="B39" s="296" t="s">
        <v>15</v>
      </c>
      <c r="C39" s="618"/>
      <c r="D39" s="296" t="s">
        <v>16</v>
      </c>
      <c r="E39" s="297" t="s">
        <v>1062</v>
      </c>
      <c r="F39" s="297" t="s">
        <v>18</v>
      </c>
      <c r="G39" s="298" t="s">
        <v>18</v>
      </c>
      <c r="H39" s="295" t="s">
        <v>43</v>
      </c>
      <c r="I39" s="299" t="s">
        <v>38</v>
      </c>
      <c r="J39" s="298" t="s">
        <v>17</v>
      </c>
      <c r="K39" s="295">
        <v>0.4</v>
      </c>
      <c r="L39" s="298">
        <v>9897616</v>
      </c>
      <c r="M39" s="298">
        <v>2024</v>
      </c>
      <c r="N39" s="300"/>
      <c r="O39" s="374"/>
      <c r="P39" s="374"/>
      <c r="Q39" s="374"/>
      <c r="R39" s="374"/>
      <c r="S39" s="374"/>
      <c r="T39" s="374"/>
      <c r="U39" s="374"/>
      <c r="V39" s="374"/>
      <c r="W39" s="374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  <c r="AN39" s="375"/>
      <c r="AO39" s="375"/>
      <c r="AP39" s="375"/>
      <c r="AQ39" s="375"/>
    </row>
    <row r="40" spans="1:43" s="1" customFormat="1" ht="46.5" hidden="1" customHeight="1" x14ac:dyDescent="0.25">
      <c r="A40" s="295">
        <v>9</v>
      </c>
      <c r="B40" s="296" t="s">
        <v>15</v>
      </c>
      <c r="C40" s="618"/>
      <c r="D40" s="296" t="s">
        <v>16</v>
      </c>
      <c r="E40" s="297" t="s">
        <v>1062</v>
      </c>
      <c r="F40" s="297" t="s">
        <v>18</v>
      </c>
      <c r="G40" s="298" t="s">
        <v>18</v>
      </c>
      <c r="H40" s="295" t="s">
        <v>43</v>
      </c>
      <c r="I40" s="299" t="s">
        <v>39</v>
      </c>
      <c r="J40" s="298" t="s">
        <v>104</v>
      </c>
      <c r="K40" s="295">
        <v>0.4</v>
      </c>
      <c r="L40" s="298" t="s">
        <v>104</v>
      </c>
      <c r="M40" s="298" t="s">
        <v>104</v>
      </c>
      <c r="N40" s="300"/>
      <c r="O40" s="374"/>
      <c r="P40" s="374"/>
      <c r="Q40" s="374"/>
      <c r="R40" s="374"/>
      <c r="S40" s="374"/>
      <c r="T40" s="374"/>
      <c r="U40" s="374"/>
      <c r="V40" s="374"/>
      <c r="W40" s="374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  <c r="AN40" s="375"/>
      <c r="AO40" s="375"/>
      <c r="AP40" s="375"/>
      <c r="AQ40" s="375"/>
    </row>
    <row r="41" spans="1:43" s="1" customFormat="1" ht="46.5" hidden="1" customHeight="1" x14ac:dyDescent="0.25">
      <c r="A41" s="295">
        <v>9</v>
      </c>
      <c r="B41" s="296" t="s">
        <v>15</v>
      </c>
      <c r="C41" s="618"/>
      <c r="D41" s="296" t="s">
        <v>16</v>
      </c>
      <c r="E41" s="297" t="s">
        <v>1062</v>
      </c>
      <c r="F41" s="297" t="s">
        <v>18</v>
      </c>
      <c r="G41" s="298" t="s">
        <v>18</v>
      </c>
      <c r="H41" s="295" t="s">
        <v>43</v>
      </c>
      <c r="I41" s="299" t="s">
        <v>39</v>
      </c>
      <c r="J41" s="298" t="s">
        <v>104</v>
      </c>
      <c r="K41" s="295">
        <v>0.4</v>
      </c>
      <c r="L41" s="298" t="s">
        <v>104</v>
      </c>
      <c r="M41" s="298" t="s">
        <v>104</v>
      </c>
      <c r="N41" s="300"/>
      <c r="O41" s="374"/>
      <c r="P41" s="374"/>
      <c r="Q41" s="374"/>
      <c r="R41" s="374"/>
      <c r="S41" s="374"/>
      <c r="T41" s="374"/>
      <c r="U41" s="374"/>
      <c r="V41" s="374"/>
      <c r="W41" s="374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  <c r="AN41" s="375"/>
      <c r="AO41" s="375"/>
      <c r="AP41" s="375"/>
      <c r="AQ41" s="375"/>
    </row>
    <row r="42" spans="1:43" s="1" customFormat="1" ht="46.5" hidden="1" customHeight="1" x14ac:dyDescent="0.25">
      <c r="A42" s="301">
        <v>9</v>
      </c>
      <c r="B42" s="304" t="s">
        <v>15</v>
      </c>
      <c r="C42" s="618"/>
      <c r="D42" s="304" t="s">
        <v>16</v>
      </c>
      <c r="E42" s="308" t="s">
        <v>1062</v>
      </c>
      <c r="F42" s="308" t="s">
        <v>18</v>
      </c>
      <c r="G42" s="309" t="s">
        <v>18</v>
      </c>
      <c r="H42" s="301" t="s">
        <v>43</v>
      </c>
      <c r="I42" s="310" t="s">
        <v>39</v>
      </c>
      <c r="J42" s="309" t="s">
        <v>104</v>
      </c>
      <c r="K42" s="301">
        <v>0.4</v>
      </c>
      <c r="L42" s="309" t="s">
        <v>104</v>
      </c>
      <c r="M42" s="309" t="s">
        <v>104</v>
      </c>
      <c r="N42" s="311"/>
      <c r="O42" s="374"/>
      <c r="P42" s="374"/>
      <c r="Q42" s="374"/>
      <c r="R42" s="374"/>
      <c r="S42" s="374"/>
      <c r="T42" s="374"/>
      <c r="U42" s="374"/>
      <c r="V42" s="374"/>
      <c r="W42" s="374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  <c r="AN42" s="375"/>
      <c r="AO42" s="375"/>
      <c r="AP42" s="375"/>
      <c r="AQ42" s="375"/>
    </row>
    <row r="43" spans="1:43" s="1" customFormat="1" ht="46.5" customHeight="1" x14ac:dyDescent="0.25">
      <c r="A43" s="295">
        <v>10</v>
      </c>
      <c r="B43" s="462" t="s">
        <v>15</v>
      </c>
      <c r="C43" s="800" t="s">
        <v>1063</v>
      </c>
      <c r="D43" s="462" t="s">
        <v>16</v>
      </c>
      <c r="E43" s="297" t="s">
        <v>189</v>
      </c>
      <c r="F43" s="297" t="s">
        <v>190</v>
      </c>
      <c r="G43" s="298" t="s">
        <v>191</v>
      </c>
      <c r="H43" s="299" t="s">
        <v>43</v>
      </c>
      <c r="I43" s="299" t="s">
        <v>38</v>
      </c>
      <c r="J43" s="298" t="s">
        <v>192</v>
      </c>
      <c r="K43" s="299">
        <v>0.4</v>
      </c>
      <c r="L43" s="298">
        <v>18748480</v>
      </c>
      <c r="M43" s="298">
        <v>2020</v>
      </c>
      <c r="N43" s="463"/>
      <c r="O43" s="374"/>
      <c r="P43" s="374"/>
      <c r="Q43" s="374"/>
      <c r="R43" s="374"/>
      <c r="S43" s="374"/>
      <c r="T43" s="374"/>
      <c r="U43" s="374"/>
      <c r="V43" s="374"/>
      <c r="W43" s="374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  <c r="AN43" s="375"/>
      <c r="AO43" s="375"/>
      <c r="AP43" s="375"/>
      <c r="AQ43" s="375"/>
    </row>
    <row r="44" spans="1:43" s="1" customFormat="1" ht="46.5" customHeight="1" x14ac:dyDescent="0.25">
      <c r="A44" s="295">
        <v>10</v>
      </c>
      <c r="B44" s="462" t="s">
        <v>15</v>
      </c>
      <c r="C44" s="800"/>
      <c r="D44" s="462" t="s">
        <v>16</v>
      </c>
      <c r="E44" s="297" t="s">
        <v>189</v>
      </c>
      <c r="F44" s="297" t="s">
        <v>190</v>
      </c>
      <c r="G44" s="298" t="s">
        <v>191</v>
      </c>
      <c r="H44" s="299" t="s">
        <v>43</v>
      </c>
      <c r="I44" s="299" t="s">
        <v>39</v>
      </c>
      <c r="J44" s="298" t="s">
        <v>111</v>
      </c>
      <c r="K44" s="299">
        <v>0.4</v>
      </c>
      <c r="L44" s="298">
        <v>2298</v>
      </c>
      <c r="M44" s="312">
        <v>44013</v>
      </c>
      <c r="N44" s="463"/>
      <c r="O44" s="374"/>
      <c r="P44" s="374"/>
      <c r="Q44" s="374"/>
      <c r="R44" s="374"/>
      <c r="S44" s="374"/>
      <c r="T44" s="374"/>
      <c r="U44" s="374"/>
      <c r="V44" s="374"/>
      <c r="W44" s="374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</row>
    <row r="45" spans="1:43" s="1" customFormat="1" ht="46.5" customHeight="1" x14ac:dyDescent="0.25">
      <c r="A45" s="295">
        <v>10</v>
      </c>
      <c r="B45" s="462" t="s">
        <v>15</v>
      </c>
      <c r="C45" s="800"/>
      <c r="D45" s="462" t="s">
        <v>16</v>
      </c>
      <c r="E45" s="297" t="s">
        <v>189</v>
      </c>
      <c r="F45" s="297" t="s">
        <v>190</v>
      </c>
      <c r="G45" s="298" t="s">
        <v>191</v>
      </c>
      <c r="H45" s="299" t="s">
        <v>43</v>
      </c>
      <c r="I45" s="299" t="s">
        <v>39</v>
      </c>
      <c r="J45" s="298" t="s">
        <v>111</v>
      </c>
      <c r="K45" s="299">
        <v>0.4</v>
      </c>
      <c r="L45" s="298">
        <v>2312</v>
      </c>
      <c r="M45" s="312">
        <v>44013</v>
      </c>
      <c r="N45" s="463"/>
      <c r="O45" s="374"/>
      <c r="P45" s="374"/>
      <c r="Q45" s="374"/>
      <c r="R45" s="374"/>
      <c r="S45" s="374"/>
      <c r="T45" s="374"/>
      <c r="U45" s="374"/>
      <c r="V45" s="374"/>
      <c r="W45" s="374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  <c r="AN45" s="375"/>
      <c r="AO45" s="375"/>
      <c r="AP45" s="375"/>
      <c r="AQ45" s="375"/>
    </row>
    <row r="46" spans="1:43" s="1" customFormat="1" ht="46.5" customHeight="1" x14ac:dyDescent="0.25">
      <c r="A46" s="295">
        <v>10</v>
      </c>
      <c r="B46" s="462" t="s">
        <v>15</v>
      </c>
      <c r="C46" s="800"/>
      <c r="D46" s="462" t="s">
        <v>16</v>
      </c>
      <c r="E46" s="297" t="s">
        <v>189</v>
      </c>
      <c r="F46" s="297" t="s">
        <v>190</v>
      </c>
      <c r="G46" s="298" t="s">
        <v>191</v>
      </c>
      <c r="H46" s="299" t="s">
        <v>43</v>
      </c>
      <c r="I46" s="299" t="s">
        <v>39</v>
      </c>
      <c r="J46" s="298" t="s">
        <v>111</v>
      </c>
      <c r="K46" s="299">
        <v>0.4</v>
      </c>
      <c r="L46" s="298">
        <v>2327</v>
      </c>
      <c r="M46" s="312">
        <v>44013</v>
      </c>
      <c r="N46" s="463"/>
      <c r="O46" s="374"/>
      <c r="P46" s="374"/>
      <c r="Q46" s="374"/>
      <c r="R46" s="374"/>
      <c r="S46" s="374"/>
      <c r="T46" s="374"/>
      <c r="U46" s="374"/>
      <c r="V46" s="374"/>
      <c r="W46" s="374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  <c r="AN46" s="375"/>
      <c r="AO46" s="375"/>
      <c r="AP46" s="375"/>
      <c r="AQ46" s="375"/>
    </row>
    <row r="47" spans="1:43" s="1" customFormat="1" ht="46.5" customHeight="1" x14ac:dyDescent="0.25">
      <c r="A47" s="295">
        <v>10</v>
      </c>
      <c r="B47" s="462" t="s">
        <v>15</v>
      </c>
      <c r="C47" s="800"/>
      <c r="D47" s="462" t="s">
        <v>16</v>
      </c>
      <c r="E47" s="297" t="s">
        <v>189</v>
      </c>
      <c r="F47" s="297" t="s">
        <v>190</v>
      </c>
      <c r="G47" s="298" t="s">
        <v>191</v>
      </c>
      <c r="H47" s="299" t="s">
        <v>43</v>
      </c>
      <c r="I47" s="299" t="s">
        <v>38</v>
      </c>
      <c r="J47" s="298" t="s">
        <v>192</v>
      </c>
      <c r="K47" s="299">
        <v>0.4</v>
      </c>
      <c r="L47" s="298">
        <v>219877756</v>
      </c>
      <c r="M47" s="298">
        <v>2020</v>
      </c>
      <c r="N47" s="463"/>
      <c r="O47" s="374"/>
      <c r="P47" s="374"/>
      <c r="Q47" s="374"/>
      <c r="R47" s="374"/>
      <c r="S47" s="374"/>
      <c r="T47" s="374"/>
      <c r="U47" s="374"/>
      <c r="V47" s="374"/>
      <c r="W47" s="374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  <c r="AN47" s="375"/>
      <c r="AO47" s="375"/>
      <c r="AP47" s="375"/>
      <c r="AQ47" s="375"/>
    </row>
    <row r="48" spans="1:43" s="1" customFormat="1" ht="46.5" customHeight="1" x14ac:dyDescent="0.25">
      <c r="A48" s="295">
        <v>10</v>
      </c>
      <c r="B48" s="462" t="s">
        <v>15</v>
      </c>
      <c r="C48" s="800"/>
      <c r="D48" s="462" t="s">
        <v>16</v>
      </c>
      <c r="E48" s="297" t="s">
        <v>189</v>
      </c>
      <c r="F48" s="297" t="s">
        <v>190</v>
      </c>
      <c r="G48" s="298" t="s">
        <v>191</v>
      </c>
      <c r="H48" s="299" t="s">
        <v>43</v>
      </c>
      <c r="I48" s="299" t="s">
        <v>39</v>
      </c>
      <c r="J48" s="298" t="s">
        <v>111</v>
      </c>
      <c r="K48" s="299">
        <v>0.4</v>
      </c>
      <c r="L48" s="313" t="s">
        <v>1066</v>
      </c>
      <c r="M48" s="312">
        <v>44013</v>
      </c>
      <c r="N48" s="463"/>
      <c r="O48" s="374"/>
      <c r="P48" s="374"/>
      <c r="Q48" s="374"/>
      <c r="R48" s="374"/>
      <c r="S48" s="374"/>
      <c r="T48" s="374"/>
      <c r="U48" s="374"/>
      <c r="V48" s="374"/>
      <c r="W48" s="374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  <c r="AN48" s="375"/>
      <c r="AO48" s="375"/>
      <c r="AP48" s="375"/>
      <c r="AQ48" s="375"/>
    </row>
    <row r="49" spans="1:43" s="1" customFormat="1" ht="46.5" customHeight="1" x14ac:dyDescent="0.25">
      <c r="A49" s="295">
        <v>10</v>
      </c>
      <c r="B49" s="462" t="s">
        <v>15</v>
      </c>
      <c r="C49" s="800"/>
      <c r="D49" s="462" t="s">
        <v>16</v>
      </c>
      <c r="E49" s="297" t="s">
        <v>189</v>
      </c>
      <c r="F49" s="297" t="s">
        <v>190</v>
      </c>
      <c r="G49" s="298" t="s">
        <v>191</v>
      </c>
      <c r="H49" s="299" t="s">
        <v>43</v>
      </c>
      <c r="I49" s="299" t="s">
        <v>39</v>
      </c>
      <c r="J49" s="298" t="s">
        <v>111</v>
      </c>
      <c r="K49" s="299">
        <v>0.4</v>
      </c>
      <c r="L49" s="298" t="s">
        <v>1065</v>
      </c>
      <c r="M49" s="312">
        <v>44013</v>
      </c>
      <c r="N49" s="463"/>
      <c r="O49" s="374"/>
      <c r="P49" s="374"/>
      <c r="Q49" s="374"/>
      <c r="R49" s="374"/>
      <c r="S49" s="374"/>
      <c r="T49" s="374"/>
      <c r="U49" s="374"/>
      <c r="V49" s="374"/>
      <c r="W49" s="374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</row>
    <row r="50" spans="1:43" s="1" customFormat="1" ht="46.5" customHeight="1" x14ac:dyDescent="0.25">
      <c r="A50" s="295">
        <v>10</v>
      </c>
      <c r="B50" s="462" t="s">
        <v>15</v>
      </c>
      <c r="C50" s="800"/>
      <c r="D50" s="462" t="s">
        <v>16</v>
      </c>
      <c r="E50" s="297" t="s">
        <v>189</v>
      </c>
      <c r="F50" s="297" t="s">
        <v>190</v>
      </c>
      <c r="G50" s="298" t="s">
        <v>191</v>
      </c>
      <c r="H50" s="299" t="s">
        <v>43</v>
      </c>
      <c r="I50" s="299" t="s">
        <v>39</v>
      </c>
      <c r="J50" s="298" t="s">
        <v>111</v>
      </c>
      <c r="K50" s="299">
        <v>0.4</v>
      </c>
      <c r="L50" s="298" t="s">
        <v>1064</v>
      </c>
      <c r="M50" s="312">
        <v>44013</v>
      </c>
      <c r="N50" s="463"/>
      <c r="O50" s="374"/>
      <c r="P50" s="374"/>
      <c r="Q50" s="374"/>
      <c r="R50" s="374"/>
      <c r="S50" s="374"/>
      <c r="T50" s="374"/>
      <c r="U50" s="374"/>
      <c r="V50" s="374"/>
      <c r="W50" s="374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  <c r="AN50" s="375"/>
      <c r="AO50" s="375"/>
      <c r="AP50" s="375"/>
      <c r="AQ50" s="375"/>
    </row>
    <row r="51" spans="1:43" s="1" customFormat="1" ht="46.5" customHeight="1" x14ac:dyDescent="0.25">
      <c r="A51" s="295">
        <v>10</v>
      </c>
      <c r="B51" s="462" t="s">
        <v>15</v>
      </c>
      <c r="C51" s="800"/>
      <c r="D51" s="462" t="s">
        <v>16</v>
      </c>
      <c r="E51" s="297" t="s">
        <v>189</v>
      </c>
      <c r="F51" s="297" t="s">
        <v>190</v>
      </c>
      <c r="G51" s="298" t="s">
        <v>191</v>
      </c>
      <c r="H51" s="299" t="s">
        <v>43</v>
      </c>
      <c r="I51" s="299" t="s">
        <v>38</v>
      </c>
      <c r="J51" s="298" t="s">
        <v>198</v>
      </c>
      <c r="K51" s="299">
        <v>0.4</v>
      </c>
      <c r="L51" s="315">
        <v>8840053000281</v>
      </c>
      <c r="M51" s="298">
        <v>2020</v>
      </c>
      <c r="N51" s="463"/>
      <c r="O51" s="374"/>
      <c r="P51" s="374"/>
      <c r="Q51" s="374"/>
      <c r="R51" s="374"/>
      <c r="S51" s="374"/>
      <c r="T51" s="374"/>
      <c r="U51" s="374"/>
      <c r="V51" s="374"/>
      <c r="W51" s="374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  <c r="AN51" s="375"/>
      <c r="AO51" s="375"/>
      <c r="AP51" s="375"/>
      <c r="AQ51" s="375"/>
    </row>
    <row r="52" spans="1:43" s="1" customFormat="1" ht="46.5" customHeight="1" x14ac:dyDescent="0.25">
      <c r="A52" s="295">
        <v>10</v>
      </c>
      <c r="B52" s="462" t="s">
        <v>15</v>
      </c>
      <c r="C52" s="800"/>
      <c r="D52" s="462" t="s">
        <v>16</v>
      </c>
      <c r="E52" s="297" t="s">
        <v>189</v>
      </c>
      <c r="F52" s="297" t="s">
        <v>190</v>
      </c>
      <c r="G52" s="298" t="s">
        <v>191</v>
      </c>
      <c r="H52" s="299" t="s">
        <v>43</v>
      </c>
      <c r="I52" s="299" t="s">
        <v>39</v>
      </c>
      <c r="J52" s="298" t="s">
        <v>111</v>
      </c>
      <c r="K52" s="299">
        <v>0.4</v>
      </c>
      <c r="L52" s="298">
        <v>1105065947</v>
      </c>
      <c r="M52" s="312">
        <v>44013</v>
      </c>
      <c r="N52" s="463"/>
      <c r="O52" s="374"/>
      <c r="P52" s="374"/>
      <c r="Q52" s="374"/>
      <c r="R52" s="374"/>
      <c r="S52" s="374"/>
      <c r="T52" s="374"/>
      <c r="U52" s="374"/>
      <c r="V52" s="374"/>
      <c r="W52" s="374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  <c r="AN52" s="375"/>
      <c r="AO52" s="375"/>
      <c r="AP52" s="375"/>
      <c r="AQ52" s="375"/>
    </row>
    <row r="53" spans="1:43" s="1" customFormat="1" ht="46.5" customHeight="1" x14ac:dyDescent="0.25">
      <c r="A53" s="295">
        <v>10</v>
      </c>
      <c r="B53" s="462" t="s">
        <v>15</v>
      </c>
      <c r="C53" s="800"/>
      <c r="D53" s="462" t="s">
        <v>16</v>
      </c>
      <c r="E53" s="297" t="s">
        <v>189</v>
      </c>
      <c r="F53" s="297" t="s">
        <v>190</v>
      </c>
      <c r="G53" s="298" t="s">
        <v>191</v>
      </c>
      <c r="H53" s="299" t="s">
        <v>43</v>
      </c>
      <c r="I53" s="299" t="s">
        <v>39</v>
      </c>
      <c r="J53" s="298" t="s">
        <v>111</v>
      </c>
      <c r="K53" s="299">
        <v>0.4</v>
      </c>
      <c r="L53" s="298">
        <v>1105066155</v>
      </c>
      <c r="M53" s="312">
        <v>44013</v>
      </c>
      <c r="N53" s="463"/>
      <c r="O53" s="374"/>
      <c r="P53" s="374"/>
      <c r="Q53" s="374"/>
      <c r="R53" s="374"/>
      <c r="S53" s="374"/>
      <c r="T53" s="374"/>
      <c r="U53" s="374"/>
      <c r="V53" s="374"/>
      <c r="W53" s="374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  <c r="AN53" s="375"/>
      <c r="AO53" s="375"/>
      <c r="AP53" s="375"/>
      <c r="AQ53" s="375"/>
    </row>
    <row r="54" spans="1:43" s="1" customFormat="1" ht="46.5" customHeight="1" x14ac:dyDescent="0.25">
      <c r="A54" s="295">
        <v>10</v>
      </c>
      <c r="B54" s="462" t="s">
        <v>15</v>
      </c>
      <c r="C54" s="800"/>
      <c r="D54" s="462" t="s">
        <v>16</v>
      </c>
      <c r="E54" s="297" t="s">
        <v>189</v>
      </c>
      <c r="F54" s="297" t="s">
        <v>190</v>
      </c>
      <c r="G54" s="298" t="s">
        <v>191</v>
      </c>
      <c r="H54" s="299" t="s">
        <v>43</v>
      </c>
      <c r="I54" s="299" t="s">
        <v>39</v>
      </c>
      <c r="J54" s="298" t="s">
        <v>111</v>
      </c>
      <c r="K54" s="299">
        <v>0.4</v>
      </c>
      <c r="L54" s="298">
        <v>1105066145</v>
      </c>
      <c r="M54" s="312">
        <v>44013</v>
      </c>
      <c r="N54" s="463"/>
      <c r="O54" s="374"/>
      <c r="P54" s="374"/>
      <c r="Q54" s="374"/>
      <c r="R54" s="374"/>
      <c r="S54" s="374"/>
      <c r="T54" s="374"/>
      <c r="U54" s="374"/>
      <c r="V54" s="374"/>
      <c r="W54" s="374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  <c r="AN54" s="375"/>
      <c r="AO54" s="375"/>
      <c r="AP54" s="375"/>
      <c r="AQ54" s="375"/>
    </row>
    <row r="55" spans="1:43" s="1" customFormat="1" ht="78.75" customHeight="1" x14ac:dyDescent="0.25">
      <c r="A55" s="295">
        <v>11</v>
      </c>
      <c r="B55" s="462" t="s">
        <v>15</v>
      </c>
      <c r="C55" s="800" t="s">
        <v>1067</v>
      </c>
      <c r="D55" s="462" t="s">
        <v>16</v>
      </c>
      <c r="E55" s="297" t="s">
        <v>163</v>
      </c>
      <c r="F55" s="297" t="s">
        <v>1069</v>
      </c>
      <c r="G55" s="297" t="s">
        <v>1068</v>
      </c>
      <c r="H55" s="299" t="s">
        <v>43</v>
      </c>
      <c r="I55" s="299" t="s">
        <v>38</v>
      </c>
      <c r="J55" s="298" t="s">
        <v>17</v>
      </c>
      <c r="K55" s="299">
        <v>0.4</v>
      </c>
      <c r="L55" s="298">
        <v>30586691</v>
      </c>
      <c r="M55" s="298">
        <v>2020</v>
      </c>
      <c r="N55" s="463"/>
      <c r="O55" s="374"/>
      <c r="P55" s="374"/>
      <c r="Q55" s="374"/>
      <c r="R55" s="374"/>
      <c r="S55" s="374"/>
      <c r="T55" s="374"/>
      <c r="U55" s="374"/>
      <c r="V55" s="374"/>
      <c r="W55" s="374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  <c r="AN55" s="375"/>
      <c r="AO55" s="375"/>
      <c r="AP55" s="375"/>
      <c r="AQ55" s="375"/>
    </row>
    <row r="56" spans="1:43" s="1" customFormat="1" ht="46.5" hidden="1" customHeight="1" x14ac:dyDescent="0.25">
      <c r="A56" s="303">
        <v>11</v>
      </c>
      <c r="B56" s="305" t="s">
        <v>15</v>
      </c>
      <c r="C56" s="618"/>
      <c r="D56" s="305" t="s">
        <v>16</v>
      </c>
      <c r="E56" s="515" t="s">
        <v>163</v>
      </c>
      <c r="F56" s="515" t="s">
        <v>1069</v>
      </c>
      <c r="G56" s="515" t="s">
        <v>1068</v>
      </c>
      <c r="H56" s="302" t="s">
        <v>43</v>
      </c>
      <c r="I56" s="307" t="s">
        <v>39</v>
      </c>
      <c r="J56" s="516" t="s">
        <v>208</v>
      </c>
      <c r="K56" s="302">
        <v>0.4</v>
      </c>
      <c r="L56" s="516">
        <v>23576</v>
      </c>
      <c r="M56" s="519">
        <v>47300</v>
      </c>
      <c r="N56" s="518"/>
      <c r="O56" s="374"/>
      <c r="P56" s="374"/>
      <c r="Q56" s="374"/>
      <c r="R56" s="374"/>
      <c r="S56" s="374"/>
      <c r="T56" s="374"/>
      <c r="U56" s="374"/>
      <c r="V56" s="374"/>
      <c r="W56" s="374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  <c r="AN56" s="375"/>
      <c r="AO56" s="375"/>
      <c r="AP56" s="375"/>
      <c r="AQ56" s="375"/>
    </row>
    <row r="57" spans="1:43" s="1" customFormat="1" ht="46.5" hidden="1" customHeight="1" x14ac:dyDescent="0.25">
      <c r="A57" s="295">
        <v>11</v>
      </c>
      <c r="B57" s="304" t="s">
        <v>15</v>
      </c>
      <c r="C57" s="618"/>
      <c r="D57" s="304" t="s">
        <v>16</v>
      </c>
      <c r="E57" s="297" t="s">
        <v>163</v>
      </c>
      <c r="F57" s="297" t="s">
        <v>1069</v>
      </c>
      <c r="G57" s="297" t="s">
        <v>1068</v>
      </c>
      <c r="H57" s="301" t="s">
        <v>43</v>
      </c>
      <c r="I57" s="310" t="s">
        <v>39</v>
      </c>
      <c r="J57" s="298" t="s">
        <v>208</v>
      </c>
      <c r="K57" s="301">
        <v>0.4</v>
      </c>
      <c r="L57" s="298">
        <v>17700</v>
      </c>
      <c r="M57" s="312">
        <v>47300</v>
      </c>
      <c r="N57" s="300"/>
      <c r="O57" s="374"/>
      <c r="P57" s="374"/>
      <c r="Q57" s="374"/>
      <c r="R57" s="374"/>
      <c r="S57" s="374"/>
      <c r="T57" s="374"/>
      <c r="U57" s="374"/>
      <c r="V57" s="374"/>
      <c r="W57" s="374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  <c r="AN57" s="375"/>
      <c r="AO57" s="375"/>
      <c r="AP57" s="375"/>
      <c r="AQ57" s="375"/>
    </row>
    <row r="58" spans="1:43" s="1" customFormat="1" ht="46.5" hidden="1" customHeight="1" x14ac:dyDescent="0.25">
      <c r="A58" s="301">
        <v>11</v>
      </c>
      <c r="B58" s="304" t="s">
        <v>15</v>
      </c>
      <c r="C58" s="618"/>
      <c r="D58" s="304" t="s">
        <v>16</v>
      </c>
      <c r="E58" s="308" t="s">
        <v>163</v>
      </c>
      <c r="F58" s="308" t="s">
        <v>1069</v>
      </c>
      <c r="G58" s="308" t="s">
        <v>1068</v>
      </c>
      <c r="H58" s="301" t="s">
        <v>43</v>
      </c>
      <c r="I58" s="310" t="s">
        <v>39</v>
      </c>
      <c r="J58" s="309" t="s">
        <v>208</v>
      </c>
      <c r="K58" s="301">
        <v>0.4</v>
      </c>
      <c r="L58" s="309">
        <v>50450</v>
      </c>
      <c r="M58" s="314">
        <v>47300</v>
      </c>
      <c r="N58" s="311"/>
      <c r="O58" s="374"/>
      <c r="P58" s="374"/>
      <c r="Q58" s="374"/>
      <c r="R58" s="374"/>
      <c r="S58" s="374"/>
      <c r="T58" s="374"/>
      <c r="U58" s="374"/>
      <c r="V58" s="374"/>
      <c r="W58" s="374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</row>
    <row r="59" spans="1:43" s="1" customFormat="1" ht="46.5" customHeight="1" x14ac:dyDescent="0.25">
      <c r="A59" s="295">
        <v>11</v>
      </c>
      <c r="B59" s="462" t="s">
        <v>15</v>
      </c>
      <c r="C59" s="800"/>
      <c r="D59" s="462" t="s">
        <v>16</v>
      </c>
      <c r="E59" s="297" t="s">
        <v>163</v>
      </c>
      <c r="F59" s="297" t="s">
        <v>1070</v>
      </c>
      <c r="G59" s="297" t="s">
        <v>1071</v>
      </c>
      <c r="H59" s="299" t="s">
        <v>43</v>
      </c>
      <c r="I59" s="299" t="s">
        <v>38</v>
      </c>
      <c r="J59" s="298" t="s">
        <v>1072</v>
      </c>
      <c r="K59" s="299">
        <v>0.4</v>
      </c>
      <c r="L59" s="298">
        <v>24394404</v>
      </c>
      <c r="M59" s="298">
        <v>2020</v>
      </c>
      <c r="N59" s="463"/>
      <c r="O59" s="374"/>
      <c r="P59" s="374"/>
      <c r="Q59" s="374"/>
      <c r="R59" s="374"/>
      <c r="S59" s="374"/>
      <c r="T59" s="374"/>
      <c r="U59" s="374"/>
      <c r="V59" s="374"/>
      <c r="W59" s="374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  <c r="AN59" s="375"/>
      <c r="AO59" s="375"/>
      <c r="AP59" s="375"/>
      <c r="AQ59" s="375"/>
    </row>
    <row r="60" spans="1:43" s="1" customFormat="1" ht="46.5" hidden="1" customHeight="1" x14ac:dyDescent="0.25">
      <c r="A60" s="303">
        <v>11</v>
      </c>
      <c r="B60" s="305" t="s">
        <v>15</v>
      </c>
      <c r="C60" s="618"/>
      <c r="D60" s="305" t="s">
        <v>16</v>
      </c>
      <c r="E60" s="515" t="s">
        <v>163</v>
      </c>
      <c r="F60" s="515" t="s">
        <v>1070</v>
      </c>
      <c r="G60" s="515" t="s">
        <v>1071</v>
      </c>
      <c r="H60" s="302" t="s">
        <v>43</v>
      </c>
      <c r="I60" s="307" t="s">
        <v>39</v>
      </c>
      <c r="J60" s="516" t="s">
        <v>208</v>
      </c>
      <c r="K60" s="302">
        <v>0.4</v>
      </c>
      <c r="L60" s="516">
        <v>3242</v>
      </c>
      <c r="M60" s="519">
        <v>47300</v>
      </c>
      <c r="N60" s="518"/>
      <c r="O60" s="374"/>
      <c r="P60" s="374"/>
      <c r="Q60" s="374"/>
      <c r="R60" s="374"/>
      <c r="S60" s="374"/>
      <c r="T60" s="374"/>
      <c r="U60" s="374"/>
      <c r="V60" s="374"/>
      <c r="W60" s="374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  <c r="AN60" s="375"/>
      <c r="AO60" s="375"/>
      <c r="AP60" s="375"/>
      <c r="AQ60" s="375"/>
    </row>
    <row r="61" spans="1:43" s="1" customFormat="1" ht="46.5" hidden="1" customHeight="1" x14ac:dyDescent="0.25">
      <c r="A61" s="295">
        <v>11</v>
      </c>
      <c r="B61" s="304" t="s">
        <v>15</v>
      </c>
      <c r="C61" s="618"/>
      <c r="D61" s="304" t="s">
        <v>16</v>
      </c>
      <c r="E61" s="297" t="s">
        <v>163</v>
      </c>
      <c r="F61" s="297" t="s">
        <v>1070</v>
      </c>
      <c r="G61" s="297" t="s">
        <v>1071</v>
      </c>
      <c r="H61" s="301" t="s">
        <v>43</v>
      </c>
      <c r="I61" s="310" t="s">
        <v>39</v>
      </c>
      <c r="J61" s="298" t="s">
        <v>208</v>
      </c>
      <c r="K61" s="301">
        <v>0.4</v>
      </c>
      <c r="L61" s="298">
        <v>3265</v>
      </c>
      <c r="M61" s="312">
        <v>47300</v>
      </c>
      <c r="N61" s="300"/>
      <c r="O61" s="374"/>
      <c r="P61" s="374"/>
      <c r="Q61" s="374"/>
      <c r="R61" s="374"/>
      <c r="S61" s="374"/>
      <c r="T61" s="374"/>
      <c r="U61" s="374"/>
      <c r="V61" s="374"/>
      <c r="W61" s="374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  <c r="AN61" s="375"/>
      <c r="AO61" s="375"/>
      <c r="AP61" s="375"/>
      <c r="AQ61" s="375"/>
    </row>
    <row r="62" spans="1:43" s="1" customFormat="1" ht="46.5" hidden="1" customHeight="1" x14ac:dyDescent="0.25">
      <c r="A62" s="301">
        <v>11</v>
      </c>
      <c r="B62" s="304" t="s">
        <v>15</v>
      </c>
      <c r="C62" s="618"/>
      <c r="D62" s="304" t="s">
        <v>16</v>
      </c>
      <c r="E62" s="308" t="s">
        <v>163</v>
      </c>
      <c r="F62" s="308" t="s">
        <v>1070</v>
      </c>
      <c r="G62" s="308" t="s">
        <v>1071</v>
      </c>
      <c r="H62" s="301" t="s">
        <v>43</v>
      </c>
      <c r="I62" s="310" t="s">
        <v>39</v>
      </c>
      <c r="J62" s="309" t="s">
        <v>208</v>
      </c>
      <c r="K62" s="301">
        <v>0.4</v>
      </c>
      <c r="L62" s="309">
        <v>3272</v>
      </c>
      <c r="M62" s="314">
        <v>47300</v>
      </c>
      <c r="N62" s="311"/>
      <c r="O62" s="374"/>
      <c r="P62" s="374"/>
      <c r="Q62" s="374"/>
      <c r="R62" s="374"/>
      <c r="S62" s="374"/>
      <c r="T62" s="374"/>
      <c r="U62" s="374"/>
      <c r="V62" s="374"/>
      <c r="W62" s="374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  <c r="AN62" s="375"/>
      <c r="AO62" s="375"/>
      <c r="AP62" s="375"/>
      <c r="AQ62" s="375"/>
    </row>
    <row r="63" spans="1:43" s="1" customFormat="1" ht="46.5" customHeight="1" x14ac:dyDescent="0.25">
      <c r="A63" s="295">
        <v>11</v>
      </c>
      <c r="B63" s="462" t="s">
        <v>15</v>
      </c>
      <c r="C63" s="800"/>
      <c r="D63" s="462" t="s">
        <v>16</v>
      </c>
      <c r="E63" s="297" t="s">
        <v>163</v>
      </c>
      <c r="F63" s="297" t="s">
        <v>1073</v>
      </c>
      <c r="G63" s="298" t="s">
        <v>1074</v>
      </c>
      <c r="H63" s="299" t="s">
        <v>43</v>
      </c>
      <c r="I63" s="299" t="s">
        <v>38</v>
      </c>
      <c r="J63" s="298" t="s">
        <v>1072</v>
      </c>
      <c r="K63" s="299">
        <v>0.4</v>
      </c>
      <c r="L63" s="298">
        <v>22625553</v>
      </c>
      <c r="M63" s="298">
        <v>2020</v>
      </c>
      <c r="N63" s="463"/>
      <c r="O63" s="374"/>
      <c r="P63" s="374"/>
      <c r="Q63" s="374"/>
      <c r="R63" s="374"/>
      <c r="S63" s="374"/>
      <c r="T63" s="374"/>
      <c r="U63" s="374"/>
      <c r="V63" s="374"/>
      <c r="W63" s="374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  <c r="AN63" s="375"/>
      <c r="AO63" s="375"/>
      <c r="AP63" s="375"/>
      <c r="AQ63" s="375"/>
    </row>
    <row r="64" spans="1:43" s="1" customFormat="1" ht="46.5" hidden="1" customHeight="1" x14ac:dyDescent="0.25">
      <c r="A64" s="303">
        <v>11</v>
      </c>
      <c r="B64" s="305" t="s">
        <v>15</v>
      </c>
      <c r="C64" s="618"/>
      <c r="D64" s="305" t="s">
        <v>16</v>
      </c>
      <c r="E64" s="515" t="s">
        <v>163</v>
      </c>
      <c r="F64" s="515" t="s">
        <v>1073</v>
      </c>
      <c r="G64" s="516" t="s">
        <v>1074</v>
      </c>
      <c r="H64" s="302" t="s">
        <v>43</v>
      </c>
      <c r="I64" s="307" t="s">
        <v>39</v>
      </c>
      <c r="J64" s="516" t="s">
        <v>208</v>
      </c>
      <c r="K64" s="302">
        <v>0.4</v>
      </c>
      <c r="L64" s="516">
        <v>17805</v>
      </c>
      <c r="M64" s="519">
        <v>47300</v>
      </c>
      <c r="N64" s="518"/>
      <c r="O64" s="374"/>
      <c r="P64" s="374"/>
      <c r="Q64" s="374"/>
      <c r="R64" s="374"/>
      <c r="S64" s="374"/>
      <c r="T64" s="374"/>
      <c r="U64" s="374"/>
      <c r="V64" s="374"/>
      <c r="W64" s="374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  <c r="AN64" s="375"/>
      <c r="AO64" s="375"/>
      <c r="AP64" s="375"/>
      <c r="AQ64" s="375"/>
    </row>
    <row r="65" spans="1:43" s="1" customFormat="1" ht="46.5" hidden="1" customHeight="1" x14ac:dyDescent="0.25">
      <c r="A65" s="295">
        <v>11</v>
      </c>
      <c r="B65" s="304" t="s">
        <v>15</v>
      </c>
      <c r="C65" s="618"/>
      <c r="D65" s="304" t="s">
        <v>16</v>
      </c>
      <c r="E65" s="297" t="s">
        <v>163</v>
      </c>
      <c r="F65" s="297" t="s">
        <v>1073</v>
      </c>
      <c r="G65" s="298" t="s">
        <v>1074</v>
      </c>
      <c r="H65" s="301" t="s">
        <v>43</v>
      </c>
      <c r="I65" s="310" t="s">
        <v>39</v>
      </c>
      <c r="J65" s="298" t="s">
        <v>208</v>
      </c>
      <c r="K65" s="301">
        <v>0.4</v>
      </c>
      <c r="L65" s="298">
        <v>17804</v>
      </c>
      <c r="M65" s="312">
        <v>47300</v>
      </c>
      <c r="N65" s="300"/>
      <c r="O65" s="374"/>
      <c r="P65" s="374"/>
      <c r="Q65" s="374"/>
      <c r="R65" s="374"/>
      <c r="S65" s="374"/>
      <c r="T65" s="374"/>
      <c r="U65" s="374"/>
      <c r="V65" s="374"/>
      <c r="W65" s="374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  <c r="AN65" s="375"/>
      <c r="AO65" s="375"/>
      <c r="AP65" s="375"/>
      <c r="AQ65" s="375"/>
    </row>
    <row r="66" spans="1:43" s="1" customFormat="1" ht="46.5" hidden="1" customHeight="1" x14ac:dyDescent="0.25">
      <c r="A66" s="301">
        <v>11</v>
      </c>
      <c r="B66" s="304" t="s">
        <v>15</v>
      </c>
      <c r="C66" s="618"/>
      <c r="D66" s="304" t="s">
        <v>16</v>
      </c>
      <c r="E66" s="308" t="s">
        <v>163</v>
      </c>
      <c r="F66" s="308" t="s">
        <v>1073</v>
      </c>
      <c r="G66" s="309" t="s">
        <v>1074</v>
      </c>
      <c r="H66" s="301" t="s">
        <v>43</v>
      </c>
      <c r="I66" s="310" t="s">
        <v>39</v>
      </c>
      <c r="J66" s="309" t="s">
        <v>208</v>
      </c>
      <c r="K66" s="301">
        <v>0.4</v>
      </c>
      <c r="L66" s="309">
        <v>17787</v>
      </c>
      <c r="M66" s="314">
        <v>47300</v>
      </c>
      <c r="N66" s="311"/>
      <c r="O66" s="374"/>
      <c r="P66" s="374"/>
      <c r="Q66" s="374"/>
      <c r="R66" s="374"/>
      <c r="S66" s="374"/>
      <c r="T66" s="374"/>
      <c r="U66" s="374"/>
      <c r="V66" s="374"/>
      <c r="W66" s="374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  <c r="AN66" s="375"/>
      <c r="AO66" s="375"/>
      <c r="AP66" s="375"/>
      <c r="AQ66" s="375"/>
    </row>
    <row r="67" spans="1:43" s="1" customFormat="1" ht="46.5" customHeight="1" x14ac:dyDescent="0.25">
      <c r="A67" s="295">
        <v>12</v>
      </c>
      <c r="B67" s="462" t="s">
        <v>15</v>
      </c>
      <c r="C67" s="800" t="s">
        <v>1077</v>
      </c>
      <c r="D67" s="462" t="s">
        <v>16</v>
      </c>
      <c r="E67" s="297" t="s">
        <v>163</v>
      </c>
      <c r="F67" s="297" t="s">
        <v>1075</v>
      </c>
      <c r="G67" s="298" t="s">
        <v>1076</v>
      </c>
      <c r="H67" s="299" t="s">
        <v>43</v>
      </c>
      <c r="I67" s="299" t="s">
        <v>38</v>
      </c>
      <c r="J67" s="298" t="s">
        <v>176</v>
      </c>
      <c r="K67" s="299">
        <v>0.4</v>
      </c>
      <c r="L67" s="298">
        <v>68167205</v>
      </c>
      <c r="M67" s="316">
        <v>2018</v>
      </c>
      <c r="N67" s="463"/>
      <c r="O67" s="374"/>
      <c r="P67" s="374"/>
      <c r="Q67" s="374"/>
      <c r="R67" s="374"/>
      <c r="S67" s="374"/>
      <c r="T67" s="374"/>
      <c r="U67" s="374"/>
      <c r="V67" s="374"/>
      <c r="W67" s="374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  <c r="AN67" s="375"/>
      <c r="AO67" s="375"/>
      <c r="AP67" s="375"/>
      <c r="AQ67" s="375"/>
    </row>
    <row r="68" spans="1:43" s="1" customFormat="1" ht="46.5" customHeight="1" x14ac:dyDescent="0.25">
      <c r="A68" s="295">
        <v>12</v>
      </c>
      <c r="B68" s="462" t="s">
        <v>15</v>
      </c>
      <c r="C68" s="800"/>
      <c r="D68" s="462" t="s">
        <v>16</v>
      </c>
      <c r="E68" s="297" t="s">
        <v>163</v>
      </c>
      <c r="F68" s="297" t="s">
        <v>1075</v>
      </c>
      <c r="G68" s="298" t="s">
        <v>1076</v>
      </c>
      <c r="H68" s="299" t="s">
        <v>43</v>
      </c>
      <c r="I68" s="299" t="s">
        <v>39</v>
      </c>
      <c r="J68" s="298" t="s">
        <v>221</v>
      </c>
      <c r="K68" s="299">
        <v>0.4</v>
      </c>
      <c r="L68" s="298" t="s">
        <v>42</v>
      </c>
      <c r="M68" s="312">
        <v>42917</v>
      </c>
      <c r="N68" s="463"/>
      <c r="O68" s="374"/>
      <c r="P68" s="374"/>
      <c r="Q68" s="374"/>
      <c r="R68" s="374"/>
      <c r="S68" s="374"/>
      <c r="T68" s="374"/>
      <c r="U68" s="374"/>
      <c r="V68" s="374"/>
      <c r="W68" s="374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  <c r="AN68" s="375"/>
      <c r="AO68" s="375"/>
      <c r="AP68" s="375"/>
      <c r="AQ68" s="375"/>
    </row>
    <row r="69" spans="1:43" s="1" customFormat="1" ht="46.5" customHeight="1" x14ac:dyDescent="0.25">
      <c r="A69" s="295">
        <v>12</v>
      </c>
      <c r="B69" s="462" t="s">
        <v>15</v>
      </c>
      <c r="C69" s="800"/>
      <c r="D69" s="462" t="s">
        <v>16</v>
      </c>
      <c r="E69" s="297" t="s">
        <v>163</v>
      </c>
      <c r="F69" s="297" t="s">
        <v>1075</v>
      </c>
      <c r="G69" s="298" t="s">
        <v>1076</v>
      </c>
      <c r="H69" s="299" t="s">
        <v>43</v>
      </c>
      <c r="I69" s="299" t="s">
        <v>39</v>
      </c>
      <c r="J69" s="298" t="s">
        <v>221</v>
      </c>
      <c r="K69" s="299">
        <v>0.4</v>
      </c>
      <c r="L69" s="298" t="s">
        <v>42</v>
      </c>
      <c r="M69" s="312">
        <v>42917</v>
      </c>
      <c r="N69" s="463"/>
      <c r="O69" s="374"/>
      <c r="P69" s="374"/>
      <c r="Q69" s="374"/>
      <c r="R69" s="374"/>
      <c r="S69" s="374"/>
      <c r="T69" s="374"/>
      <c r="U69" s="374"/>
      <c r="V69" s="374"/>
      <c r="W69" s="374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  <c r="AN69" s="375"/>
      <c r="AO69" s="375"/>
      <c r="AP69" s="375"/>
      <c r="AQ69" s="375"/>
    </row>
    <row r="70" spans="1:43" s="1" customFormat="1" ht="46.5" customHeight="1" x14ac:dyDescent="0.25">
      <c r="A70" s="295">
        <v>12</v>
      </c>
      <c r="B70" s="462" t="s">
        <v>15</v>
      </c>
      <c r="C70" s="800"/>
      <c r="D70" s="462" t="s">
        <v>16</v>
      </c>
      <c r="E70" s="297" t="s">
        <v>163</v>
      </c>
      <c r="F70" s="297" t="s">
        <v>1075</v>
      </c>
      <c r="G70" s="298" t="s">
        <v>1076</v>
      </c>
      <c r="H70" s="299" t="s">
        <v>43</v>
      </c>
      <c r="I70" s="299" t="s">
        <v>39</v>
      </c>
      <c r="J70" s="298" t="s">
        <v>221</v>
      </c>
      <c r="K70" s="299">
        <v>0.4</v>
      </c>
      <c r="L70" s="298" t="s">
        <v>42</v>
      </c>
      <c r="M70" s="312">
        <v>42917</v>
      </c>
      <c r="N70" s="463"/>
      <c r="O70" s="374"/>
      <c r="P70" s="374"/>
      <c r="Q70" s="374"/>
      <c r="R70" s="374"/>
      <c r="S70" s="374"/>
      <c r="T70" s="374"/>
      <c r="U70" s="374"/>
      <c r="V70" s="374"/>
      <c r="W70" s="374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  <c r="AN70" s="375"/>
      <c r="AO70" s="375"/>
      <c r="AP70" s="375"/>
      <c r="AQ70" s="375"/>
    </row>
    <row r="71" spans="1:43" s="1" customFormat="1" ht="46.5" customHeight="1" x14ac:dyDescent="0.25">
      <c r="A71" s="295">
        <v>12</v>
      </c>
      <c r="B71" s="462" t="s">
        <v>15</v>
      </c>
      <c r="C71" s="800"/>
      <c r="D71" s="462" t="s">
        <v>16</v>
      </c>
      <c r="E71" s="297" t="s">
        <v>163</v>
      </c>
      <c r="F71" s="297" t="s">
        <v>1075</v>
      </c>
      <c r="G71" s="298" t="s">
        <v>1076</v>
      </c>
      <c r="H71" s="299" t="s">
        <v>43</v>
      </c>
      <c r="I71" s="299" t="s">
        <v>38</v>
      </c>
      <c r="J71" s="298" t="s">
        <v>223</v>
      </c>
      <c r="K71" s="299">
        <v>0.4</v>
      </c>
      <c r="L71" s="298">
        <v>32394</v>
      </c>
      <c r="M71" s="316">
        <v>2018</v>
      </c>
      <c r="N71" s="463"/>
      <c r="O71" s="374"/>
      <c r="P71" s="374"/>
      <c r="Q71" s="374"/>
      <c r="R71" s="374"/>
      <c r="S71" s="374"/>
      <c r="T71" s="374"/>
      <c r="U71" s="374"/>
      <c r="V71" s="374"/>
      <c r="W71" s="374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  <c r="AN71" s="375"/>
      <c r="AO71" s="375"/>
      <c r="AP71" s="375"/>
      <c r="AQ71" s="375"/>
    </row>
    <row r="72" spans="1:43" s="1" customFormat="1" ht="46.5" hidden="1" customHeight="1" x14ac:dyDescent="0.25">
      <c r="A72" s="303">
        <v>12</v>
      </c>
      <c r="B72" s="305" t="s">
        <v>15</v>
      </c>
      <c r="C72" s="618"/>
      <c r="D72" s="305" t="s">
        <v>16</v>
      </c>
      <c r="E72" s="515" t="s">
        <v>163</v>
      </c>
      <c r="F72" s="515" t="s">
        <v>1075</v>
      </c>
      <c r="G72" s="516" t="s">
        <v>1076</v>
      </c>
      <c r="H72" s="302" t="s">
        <v>43</v>
      </c>
      <c r="I72" s="307" t="s">
        <v>39</v>
      </c>
      <c r="J72" s="516" t="s">
        <v>221</v>
      </c>
      <c r="K72" s="302">
        <v>0.4</v>
      </c>
      <c r="L72" s="516" t="s">
        <v>42</v>
      </c>
      <c r="M72" s="519">
        <v>49351</v>
      </c>
      <c r="N72" s="518"/>
      <c r="O72" s="374"/>
      <c r="P72" s="374"/>
      <c r="Q72" s="374"/>
      <c r="R72" s="374"/>
      <c r="S72" s="374"/>
      <c r="T72" s="374"/>
      <c r="U72" s="374"/>
      <c r="V72" s="374"/>
      <c r="W72" s="374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  <c r="AN72" s="375"/>
      <c r="AO72" s="375"/>
      <c r="AP72" s="375"/>
      <c r="AQ72" s="375"/>
    </row>
    <row r="73" spans="1:43" s="1" customFormat="1" ht="46.5" hidden="1" customHeight="1" x14ac:dyDescent="0.25">
      <c r="A73" s="295">
        <v>12</v>
      </c>
      <c r="B73" s="304" t="s">
        <v>15</v>
      </c>
      <c r="C73" s="618"/>
      <c r="D73" s="304" t="s">
        <v>16</v>
      </c>
      <c r="E73" s="297" t="s">
        <v>163</v>
      </c>
      <c r="F73" s="297" t="s">
        <v>1075</v>
      </c>
      <c r="G73" s="298" t="s">
        <v>1076</v>
      </c>
      <c r="H73" s="301" t="s">
        <v>43</v>
      </c>
      <c r="I73" s="310" t="s">
        <v>39</v>
      </c>
      <c r="J73" s="298" t="s">
        <v>221</v>
      </c>
      <c r="K73" s="301">
        <v>0.4</v>
      </c>
      <c r="L73" s="298" t="s">
        <v>42</v>
      </c>
      <c r="M73" s="312">
        <v>49351</v>
      </c>
      <c r="N73" s="300"/>
      <c r="O73" s="374"/>
      <c r="P73" s="374"/>
      <c r="Q73" s="374"/>
      <c r="R73" s="374"/>
      <c r="S73" s="374"/>
      <c r="T73" s="374"/>
      <c r="U73" s="374"/>
      <c r="V73" s="374"/>
      <c r="W73" s="374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  <c r="AN73" s="375"/>
      <c r="AO73" s="375"/>
      <c r="AP73" s="375"/>
      <c r="AQ73" s="375"/>
    </row>
    <row r="74" spans="1:43" s="1" customFormat="1" ht="46.5" hidden="1" customHeight="1" x14ac:dyDescent="0.25">
      <c r="A74" s="301">
        <v>12</v>
      </c>
      <c r="B74" s="304" t="s">
        <v>15</v>
      </c>
      <c r="C74" s="618"/>
      <c r="D74" s="304" t="s">
        <v>16</v>
      </c>
      <c r="E74" s="308" t="s">
        <v>163</v>
      </c>
      <c r="F74" s="308" t="s">
        <v>1075</v>
      </c>
      <c r="G74" s="309" t="s">
        <v>1076</v>
      </c>
      <c r="H74" s="301" t="s">
        <v>43</v>
      </c>
      <c r="I74" s="310" t="s">
        <v>39</v>
      </c>
      <c r="J74" s="309" t="s">
        <v>221</v>
      </c>
      <c r="K74" s="301">
        <v>0.4</v>
      </c>
      <c r="L74" s="309" t="s">
        <v>42</v>
      </c>
      <c r="M74" s="314">
        <v>49351</v>
      </c>
      <c r="N74" s="311"/>
      <c r="O74" s="374"/>
      <c r="P74" s="374"/>
      <c r="Q74" s="374"/>
      <c r="R74" s="374"/>
      <c r="S74" s="374"/>
      <c r="T74" s="374"/>
      <c r="U74" s="374"/>
      <c r="V74" s="374"/>
      <c r="W74" s="374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  <c r="AN74" s="375"/>
      <c r="AO74" s="375"/>
      <c r="AP74" s="375"/>
      <c r="AQ74" s="375"/>
    </row>
    <row r="75" spans="1:43" s="1" customFormat="1" ht="46.5" customHeight="1" x14ac:dyDescent="0.25">
      <c r="A75" s="295">
        <v>12</v>
      </c>
      <c r="B75" s="462" t="s">
        <v>15</v>
      </c>
      <c r="C75" s="800"/>
      <c r="D75" s="462" t="s">
        <v>16</v>
      </c>
      <c r="E75" s="297" t="s">
        <v>163</v>
      </c>
      <c r="F75" s="297" t="s">
        <v>1075</v>
      </c>
      <c r="G75" s="298" t="s">
        <v>1076</v>
      </c>
      <c r="H75" s="299" t="s">
        <v>43</v>
      </c>
      <c r="I75" s="299" t="s">
        <v>38</v>
      </c>
      <c r="J75" s="298" t="s">
        <v>223</v>
      </c>
      <c r="K75" s="299">
        <v>0.4</v>
      </c>
      <c r="L75" s="298">
        <v>32395</v>
      </c>
      <c r="M75" s="316">
        <v>2018</v>
      </c>
      <c r="N75" s="463"/>
      <c r="O75" s="374"/>
      <c r="P75" s="374"/>
      <c r="Q75" s="374"/>
      <c r="R75" s="374"/>
      <c r="S75" s="374"/>
      <c r="T75" s="374"/>
      <c r="U75" s="374"/>
      <c r="V75" s="374"/>
      <c r="W75" s="374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  <c r="AN75" s="375"/>
      <c r="AO75" s="375"/>
      <c r="AP75" s="375"/>
      <c r="AQ75" s="375"/>
    </row>
    <row r="76" spans="1:43" s="1" customFormat="1" ht="46.5" hidden="1" customHeight="1" x14ac:dyDescent="0.25">
      <c r="A76" s="303">
        <v>12</v>
      </c>
      <c r="B76" s="305" t="s">
        <v>15</v>
      </c>
      <c r="C76" s="618"/>
      <c r="D76" s="305" t="s">
        <v>16</v>
      </c>
      <c r="E76" s="515" t="s">
        <v>163</v>
      </c>
      <c r="F76" s="515" t="s">
        <v>1075</v>
      </c>
      <c r="G76" s="516" t="s">
        <v>1076</v>
      </c>
      <c r="H76" s="302" t="s">
        <v>43</v>
      </c>
      <c r="I76" s="307" t="s">
        <v>39</v>
      </c>
      <c r="J76" s="516" t="s">
        <v>221</v>
      </c>
      <c r="K76" s="302">
        <v>0.4</v>
      </c>
      <c r="L76" s="516" t="s">
        <v>42</v>
      </c>
      <c r="M76" s="519">
        <v>49351</v>
      </c>
      <c r="N76" s="518"/>
      <c r="O76" s="374"/>
      <c r="P76" s="374"/>
      <c r="Q76" s="374"/>
      <c r="R76" s="374"/>
      <c r="S76" s="374"/>
      <c r="T76" s="374"/>
      <c r="U76" s="374"/>
      <c r="V76" s="374"/>
      <c r="W76" s="374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  <c r="AN76" s="375"/>
      <c r="AO76" s="375"/>
      <c r="AP76" s="375"/>
      <c r="AQ76" s="375"/>
    </row>
    <row r="77" spans="1:43" s="1" customFormat="1" ht="46.5" hidden="1" customHeight="1" x14ac:dyDescent="0.25">
      <c r="A77" s="295">
        <v>12</v>
      </c>
      <c r="B77" s="304" t="s">
        <v>15</v>
      </c>
      <c r="C77" s="618"/>
      <c r="D77" s="304" t="s">
        <v>16</v>
      </c>
      <c r="E77" s="297" t="s">
        <v>163</v>
      </c>
      <c r="F77" s="297" t="s">
        <v>1075</v>
      </c>
      <c r="G77" s="298" t="s">
        <v>1076</v>
      </c>
      <c r="H77" s="301" t="s">
        <v>43</v>
      </c>
      <c r="I77" s="310" t="s">
        <v>39</v>
      </c>
      <c r="J77" s="298" t="s">
        <v>221</v>
      </c>
      <c r="K77" s="301">
        <v>0.4</v>
      </c>
      <c r="L77" s="298" t="s">
        <v>42</v>
      </c>
      <c r="M77" s="312">
        <v>49351</v>
      </c>
      <c r="N77" s="300"/>
      <c r="O77" s="374"/>
      <c r="P77" s="374"/>
      <c r="Q77" s="374"/>
      <c r="R77" s="374"/>
      <c r="S77" s="374"/>
      <c r="T77" s="374"/>
      <c r="U77" s="374"/>
      <c r="V77" s="374"/>
      <c r="W77" s="374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  <c r="AN77" s="375"/>
      <c r="AO77" s="375"/>
      <c r="AP77" s="375"/>
      <c r="AQ77" s="375"/>
    </row>
    <row r="78" spans="1:43" s="1" customFormat="1" ht="46.5" hidden="1" customHeight="1" x14ac:dyDescent="0.25">
      <c r="A78" s="301">
        <v>12</v>
      </c>
      <c r="B78" s="304" t="s">
        <v>15</v>
      </c>
      <c r="C78" s="618"/>
      <c r="D78" s="304" t="s">
        <v>16</v>
      </c>
      <c r="E78" s="308" t="s">
        <v>163</v>
      </c>
      <c r="F78" s="308" t="s">
        <v>1075</v>
      </c>
      <c r="G78" s="309" t="s">
        <v>1076</v>
      </c>
      <c r="H78" s="301" t="s">
        <v>43</v>
      </c>
      <c r="I78" s="310" t="s">
        <v>39</v>
      </c>
      <c r="J78" s="309" t="s">
        <v>221</v>
      </c>
      <c r="K78" s="301">
        <v>0.4</v>
      </c>
      <c r="L78" s="309" t="s">
        <v>42</v>
      </c>
      <c r="M78" s="314">
        <v>49351</v>
      </c>
      <c r="N78" s="311"/>
      <c r="O78" s="374"/>
      <c r="P78" s="374"/>
      <c r="Q78" s="374"/>
      <c r="R78" s="374"/>
      <c r="S78" s="374"/>
      <c r="T78" s="374"/>
      <c r="U78" s="374"/>
      <c r="V78" s="374"/>
      <c r="W78" s="374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  <c r="AN78" s="375"/>
      <c r="AO78" s="375"/>
      <c r="AP78" s="375"/>
      <c r="AQ78" s="375"/>
    </row>
    <row r="79" spans="1:43" s="1" customFormat="1" ht="46.5" customHeight="1" x14ac:dyDescent="0.25">
      <c r="A79" s="24">
        <v>13</v>
      </c>
      <c r="B79" s="55" t="s">
        <v>15</v>
      </c>
      <c r="C79" s="801" t="s">
        <v>1078</v>
      </c>
      <c r="D79" s="55" t="s">
        <v>16</v>
      </c>
      <c r="E79" s="26" t="s">
        <v>1079</v>
      </c>
      <c r="F79" s="26" t="s">
        <v>289</v>
      </c>
      <c r="G79" s="27" t="s">
        <v>290</v>
      </c>
      <c r="H79" s="36" t="s">
        <v>43</v>
      </c>
      <c r="I79" s="36" t="s">
        <v>38</v>
      </c>
      <c r="J79" s="27" t="s">
        <v>291</v>
      </c>
      <c r="K79" s="36">
        <v>0.4</v>
      </c>
      <c r="L79" s="27">
        <v>38609925</v>
      </c>
      <c r="M79" s="278">
        <v>2020</v>
      </c>
      <c r="N79" s="464"/>
      <c r="O79" s="374"/>
      <c r="P79" s="374"/>
      <c r="Q79" s="374"/>
      <c r="R79" s="374"/>
      <c r="S79" s="374"/>
      <c r="T79" s="374"/>
      <c r="U79" s="374"/>
      <c r="V79" s="374"/>
      <c r="W79" s="374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  <c r="AN79" s="375"/>
      <c r="AO79" s="375"/>
      <c r="AP79" s="375"/>
      <c r="AQ79" s="375"/>
    </row>
    <row r="80" spans="1:43" s="1" customFormat="1" ht="46.5" customHeight="1" x14ac:dyDescent="0.25">
      <c r="A80" s="24">
        <v>13</v>
      </c>
      <c r="B80" s="55" t="s">
        <v>15</v>
      </c>
      <c r="C80" s="801"/>
      <c r="D80" s="55" t="s">
        <v>16</v>
      </c>
      <c r="E80" s="26" t="s">
        <v>1079</v>
      </c>
      <c r="F80" s="26" t="s">
        <v>289</v>
      </c>
      <c r="G80" s="27" t="s">
        <v>290</v>
      </c>
      <c r="H80" s="36" t="s">
        <v>43</v>
      </c>
      <c r="I80" s="36" t="s">
        <v>39</v>
      </c>
      <c r="J80" s="27" t="s">
        <v>294</v>
      </c>
      <c r="K80" s="36">
        <v>0.4</v>
      </c>
      <c r="L80" s="27" t="s">
        <v>295</v>
      </c>
      <c r="M80" s="255">
        <v>44273</v>
      </c>
      <c r="N80" s="464"/>
      <c r="O80" s="374"/>
      <c r="P80" s="374"/>
      <c r="Q80" s="374"/>
      <c r="R80" s="374"/>
      <c r="S80" s="374"/>
      <c r="T80" s="374"/>
      <c r="U80" s="374"/>
      <c r="V80" s="374"/>
      <c r="W80" s="374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  <c r="AN80" s="375"/>
      <c r="AO80" s="375"/>
      <c r="AP80" s="375"/>
      <c r="AQ80" s="375"/>
    </row>
    <row r="81" spans="1:43" s="1" customFormat="1" ht="46.5" hidden="1" customHeight="1" thickBot="1" x14ac:dyDescent="0.3">
      <c r="A81" s="31">
        <v>13</v>
      </c>
      <c r="B81" s="289" t="s">
        <v>15</v>
      </c>
      <c r="C81" s="603"/>
      <c r="D81" s="32" t="s">
        <v>16</v>
      </c>
      <c r="E81" s="33" t="s">
        <v>1079</v>
      </c>
      <c r="F81" s="33" t="s">
        <v>289</v>
      </c>
      <c r="G81" s="34" t="s">
        <v>290</v>
      </c>
      <c r="H81" s="31" t="s">
        <v>43</v>
      </c>
      <c r="I81" s="38" t="s">
        <v>39</v>
      </c>
      <c r="J81" s="34" t="s">
        <v>294</v>
      </c>
      <c r="K81" s="31">
        <v>0.4</v>
      </c>
      <c r="L81" s="34" t="s">
        <v>104</v>
      </c>
      <c r="M81" s="34" t="s">
        <v>104</v>
      </c>
      <c r="N81" s="35"/>
      <c r="O81" s="374"/>
      <c r="P81" s="374"/>
      <c r="Q81" s="374"/>
      <c r="R81" s="374"/>
      <c r="S81" s="374"/>
      <c r="T81" s="374"/>
      <c r="U81" s="374"/>
      <c r="V81" s="374"/>
      <c r="W81" s="374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  <c r="AN81" s="375"/>
      <c r="AO81" s="375"/>
      <c r="AP81" s="375"/>
      <c r="AQ81" s="375"/>
    </row>
    <row r="82" spans="1:43" s="1" customFormat="1" ht="45" hidden="1" x14ac:dyDescent="0.25">
      <c r="A82" s="56">
        <v>13</v>
      </c>
      <c r="B82" s="290" t="s">
        <v>15</v>
      </c>
      <c r="C82" s="603"/>
      <c r="D82" s="57" t="s">
        <v>16</v>
      </c>
      <c r="E82" s="291" t="s">
        <v>1079</v>
      </c>
      <c r="F82" s="291" t="s">
        <v>289</v>
      </c>
      <c r="G82" s="59" t="s">
        <v>290</v>
      </c>
      <c r="H82" s="56" t="s">
        <v>43</v>
      </c>
      <c r="I82" s="58" t="s">
        <v>39</v>
      </c>
      <c r="J82" s="59" t="s">
        <v>294</v>
      </c>
      <c r="K82" s="56">
        <v>0.4</v>
      </c>
      <c r="L82" s="59" t="s">
        <v>104</v>
      </c>
      <c r="M82" s="59" t="s">
        <v>104</v>
      </c>
      <c r="N82" s="317"/>
      <c r="O82" s="374"/>
      <c r="P82" s="374"/>
      <c r="Q82" s="374"/>
      <c r="R82" s="374"/>
      <c r="S82" s="374"/>
      <c r="T82" s="374"/>
      <c r="U82" s="374"/>
      <c r="V82" s="374"/>
      <c r="W82" s="374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  <c r="AN82" s="375"/>
      <c r="AO82" s="375"/>
      <c r="AP82" s="375"/>
      <c r="AQ82" s="375"/>
    </row>
    <row r="83" spans="1:43" s="1" customFormat="1" ht="63.75" hidden="1" customHeight="1" x14ac:dyDescent="0.25">
      <c r="A83" s="318">
        <v>14</v>
      </c>
      <c r="B83" s="319" t="s">
        <v>15</v>
      </c>
      <c r="C83" s="628" t="s">
        <v>1081</v>
      </c>
      <c r="D83" s="319" t="s">
        <v>16</v>
      </c>
      <c r="E83" s="320" t="s">
        <v>428</v>
      </c>
      <c r="F83" s="320" t="s">
        <v>429</v>
      </c>
      <c r="G83" s="321" t="s">
        <v>430</v>
      </c>
      <c r="H83" s="318" t="s">
        <v>43</v>
      </c>
      <c r="I83" s="322" t="s">
        <v>38</v>
      </c>
      <c r="J83" s="321" t="s">
        <v>398</v>
      </c>
      <c r="K83" s="318">
        <v>0.4</v>
      </c>
      <c r="L83" s="321">
        <v>21735038</v>
      </c>
      <c r="M83" s="323">
        <v>45596</v>
      </c>
      <c r="N83" s="324"/>
      <c r="O83" s="374"/>
      <c r="P83" s="374"/>
      <c r="Q83" s="374"/>
      <c r="R83" s="374"/>
      <c r="S83" s="374"/>
      <c r="T83" s="374"/>
      <c r="U83" s="374"/>
      <c r="V83" s="374"/>
      <c r="W83" s="374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  <c r="AN83" s="375"/>
      <c r="AO83" s="375"/>
      <c r="AP83" s="375"/>
      <c r="AQ83" s="375"/>
    </row>
    <row r="84" spans="1:43" s="1" customFormat="1" ht="76.5" hidden="1" x14ac:dyDescent="0.25">
      <c r="A84" s="318">
        <v>14</v>
      </c>
      <c r="B84" s="319" t="s">
        <v>15</v>
      </c>
      <c r="C84" s="628"/>
      <c r="D84" s="319" t="s">
        <v>16</v>
      </c>
      <c r="E84" s="320" t="s">
        <v>428</v>
      </c>
      <c r="F84" s="320" t="s">
        <v>429</v>
      </c>
      <c r="G84" s="321" t="s">
        <v>430</v>
      </c>
      <c r="H84" s="318" t="s">
        <v>43</v>
      </c>
      <c r="I84" s="322" t="s">
        <v>39</v>
      </c>
      <c r="J84" s="321" t="s">
        <v>432</v>
      </c>
      <c r="K84" s="318">
        <v>0.4</v>
      </c>
      <c r="L84" s="321" t="s">
        <v>1084</v>
      </c>
      <c r="M84" s="323">
        <v>47317</v>
      </c>
      <c r="N84" s="324"/>
      <c r="O84" s="374"/>
      <c r="P84" s="374"/>
      <c r="Q84" s="374"/>
      <c r="R84" s="374"/>
      <c r="S84" s="374"/>
      <c r="T84" s="374"/>
      <c r="U84" s="374"/>
      <c r="V84" s="374"/>
      <c r="W84" s="374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</row>
    <row r="85" spans="1:43" s="1" customFormat="1" ht="76.5" hidden="1" x14ac:dyDescent="0.25">
      <c r="A85" s="318">
        <v>14</v>
      </c>
      <c r="B85" s="319" t="s">
        <v>15</v>
      </c>
      <c r="C85" s="628"/>
      <c r="D85" s="319" t="s">
        <v>16</v>
      </c>
      <c r="E85" s="320" t="s">
        <v>428</v>
      </c>
      <c r="F85" s="320" t="s">
        <v>429</v>
      </c>
      <c r="G85" s="321" t="s">
        <v>430</v>
      </c>
      <c r="H85" s="318" t="s">
        <v>43</v>
      </c>
      <c r="I85" s="322" t="s">
        <v>39</v>
      </c>
      <c r="J85" s="321" t="s">
        <v>432</v>
      </c>
      <c r="K85" s="318">
        <v>0.4</v>
      </c>
      <c r="L85" s="321" t="s">
        <v>1083</v>
      </c>
      <c r="M85" s="323">
        <v>47317</v>
      </c>
      <c r="N85" s="324"/>
      <c r="O85" s="374"/>
      <c r="P85" s="374"/>
      <c r="Q85" s="374"/>
      <c r="R85" s="374"/>
      <c r="S85" s="374"/>
      <c r="T85" s="374"/>
      <c r="U85" s="374"/>
      <c r="V85" s="374"/>
      <c r="W85" s="374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</row>
    <row r="86" spans="1:43" s="1" customFormat="1" ht="76.5" hidden="1" x14ac:dyDescent="0.25">
      <c r="A86" s="486">
        <v>14</v>
      </c>
      <c r="B86" s="487" t="s">
        <v>15</v>
      </c>
      <c r="C86" s="802"/>
      <c r="D86" s="487" t="s">
        <v>16</v>
      </c>
      <c r="E86" s="488" t="s">
        <v>428</v>
      </c>
      <c r="F86" s="488" t="s">
        <v>429</v>
      </c>
      <c r="G86" s="489" t="s">
        <v>430</v>
      </c>
      <c r="H86" s="486" t="s">
        <v>43</v>
      </c>
      <c r="I86" s="490" t="s">
        <v>39</v>
      </c>
      <c r="J86" s="489" t="s">
        <v>432</v>
      </c>
      <c r="K86" s="486">
        <v>0.4</v>
      </c>
      <c r="L86" s="489" t="s">
        <v>1082</v>
      </c>
      <c r="M86" s="491">
        <v>47317</v>
      </c>
      <c r="N86" s="492"/>
      <c r="O86" s="374"/>
      <c r="P86" s="374"/>
      <c r="Q86" s="374"/>
      <c r="R86" s="374"/>
      <c r="S86" s="374"/>
      <c r="T86" s="374"/>
      <c r="U86" s="374"/>
      <c r="V86" s="374"/>
      <c r="W86" s="374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</row>
    <row r="87" spans="1:43" s="1" customFormat="1" ht="60" customHeight="1" x14ac:dyDescent="0.25">
      <c r="A87" s="5">
        <v>15</v>
      </c>
      <c r="B87" s="465" t="s">
        <v>15</v>
      </c>
      <c r="C87" s="803" t="s">
        <v>1085</v>
      </c>
      <c r="D87" s="465" t="s">
        <v>16</v>
      </c>
      <c r="E87" s="7" t="s">
        <v>470</v>
      </c>
      <c r="F87" s="7" t="s">
        <v>471</v>
      </c>
      <c r="G87" s="201" t="s">
        <v>471</v>
      </c>
      <c r="H87" s="8" t="s">
        <v>43</v>
      </c>
      <c r="I87" s="8" t="s">
        <v>38</v>
      </c>
      <c r="J87" s="201" t="s">
        <v>285</v>
      </c>
      <c r="K87" s="8">
        <v>0.4</v>
      </c>
      <c r="L87" s="201">
        <v>5515832</v>
      </c>
      <c r="M87" s="201">
        <v>2020</v>
      </c>
      <c r="N87" s="480"/>
      <c r="O87" s="374"/>
      <c r="P87" s="374"/>
      <c r="Q87" s="374"/>
      <c r="R87" s="374"/>
      <c r="S87" s="374"/>
      <c r="T87" s="374"/>
      <c r="U87" s="374"/>
      <c r="V87" s="374"/>
      <c r="W87" s="374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</row>
    <row r="88" spans="1:43" s="1" customFormat="1" ht="45" hidden="1" x14ac:dyDescent="0.25">
      <c r="A88" s="325">
        <v>15</v>
      </c>
      <c r="B88" s="520" t="s">
        <v>15</v>
      </c>
      <c r="C88" s="615"/>
      <c r="D88" s="520" t="s">
        <v>16</v>
      </c>
      <c r="E88" s="326" t="s">
        <v>470</v>
      </c>
      <c r="F88" s="326" t="s">
        <v>471</v>
      </c>
      <c r="G88" s="327" t="s">
        <v>471</v>
      </c>
      <c r="H88" s="325" t="s">
        <v>43</v>
      </c>
      <c r="I88" s="481" t="s">
        <v>39</v>
      </c>
      <c r="J88" s="327" t="s">
        <v>104</v>
      </c>
      <c r="K88" s="288">
        <v>0.4</v>
      </c>
      <c r="L88" s="333" t="s">
        <v>104</v>
      </c>
      <c r="M88" s="333" t="s">
        <v>104</v>
      </c>
      <c r="N88" s="329"/>
      <c r="O88" s="374"/>
      <c r="P88" s="374"/>
      <c r="Q88" s="374"/>
      <c r="R88" s="374"/>
      <c r="S88" s="374"/>
      <c r="T88" s="374"/>
      <c r="U88" s="374"/>
      <c r="V88" s="374"/>
      <c r="W88" s="374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</row>
    <row r="89" spans="1:43" s="1" customFormat="1" ht="45" hidden="1" x14ac:dyDescent="0.25">
      <c r="A89" s="325">
        <v>15</v>
      </c>
      <c r="B89" s="6" t="s">
        <v>15</v>
      </c>
      <c r="C89" s="615"/>
      <c r="D89" s="6" t="s">
        <v>16</v>
      </c>
      <c r="E89" s="326" t="s">
        <v>470</v>
      </c>
      <c r="F89" s="326" t="s">
        <v>471</v>
      </c>
      <c r="G89" s="327" t="s">
        <v>471</v>
      </c>
      <c r="H89" s="5" t="s">
        <v>43</v>
      </c>
      <c r="I89" s="8" t="s">
        <v>39</v>
      </c>
      <c r="J89" s="201" t="s">
        <v>104</v>
      </c>
      <c r="K89" s="328">
        <v>0.4</v>
      </c>
      <c r="L89" s="330" t="s">
        <v>104</v>
      </c>
      <c r="M89" s="330" t="s">
        <v>104</v>
      </c>
      <c r="N89" s="10"/>
      <c r="O89" s="374"/>
      <c r="P89" s="374"/>
      <c r="Q89" s="374"/>
      <c r="R89" s="374"/>
      <c r="S89" s="374"/>
      <c r="T89" s="374"/>
      <c r="U89" s="374"/>
      <c r="V89" s="374"/>
      <c r="W89" s="374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  <c r="AN89" s="375"/>
      <c r="AO89" s="375"/>
      <c r="AP89" s="375"/>
      <c r="AQ89" s="375"/>
    </row>
    <row r="90" spans="1:43" s="1" customFormat="1" ht="45" hidden="1" x14ac:dyDescent="0.25">
      <c r="A90" s="288">
        <v>15</v>
      </c>
      <c r="B90" s="6" t="s">
        <v>15</v>
      </c>
      <c r="C90" s="615"/>
      <c r="D90" s="331" t="s">
        <v>16</v>
      </c>
      <c r="E90" s="332" t="s">
        <v>470</v>
      </c>
      <c r="F90" s="332" t="s">
        <v>471</v>
      </c>
      <c r="G90" s="333" t="s">
        <v>471</v>
      </c>
      <c r="H90" s="328" t="s">
        <v>43</v>
      </c>
      <c r="I90" s="334" t="s">
        <v>39</v>
      </c>
      <c r="J90" s="330" t="s">
        <v>104</v>
      </c>
      <c r="K90" s="328">
        <v>0.4</v>
      </c>
      <c r="L90" s="330" t="s">
        <v>104</v>
      </c>
      <c r="M90" s="330" t="s">
        <v>104</v>
      </c>
      <c r="N90" s="10"/>
      <c r="O90" s="374"/>
      <c r="P90" s="374"/>
      <c r="Q90" s="374"/>
      <c r="R90" s="374"/>
      <c r="S90" s="374"/>
      <c r="T90" s="374"/>
      <c r="U90" s="374"/>
      <c r="V90" s="374"/>
      <c r="W90" s="374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  <c r="AN90" s="375"/>
      <c r="AO90" s="375"/>
      <c r="AP90" s="375"/>
      <c r="AQ90" s="375"/>
    </row>
    <row r="91" spans="1:43" s="1" customFormat="1" ht="45" hidden="1" x14ac:dyDescent="0.25">
      <c r="A91" s="5">
        <v>16</v>
      </c>
      <c r="B91" s="6" t="s">
        <v>15</v>
      </c>
      <c r="C91" s="614" t="s">
        <v>1086</v>
      </c>
      <c r="D91" s="331" t="s">
        <v>16</v>
      </c>
      <c r="E91" s="7" t="s">
        <v>470</v>
      </c>
      <c r="F91" s="7" t="s">
        <v>477</v>
      </c>
      <c r="G91" s="201" t="s">
        <v>477</v>
      </c>
      <c r="H91" s="328" t="s">
        <v>43</v>
      </c>
      <c r="I91" s="8" t="s">
        <v>38</v>
      </c>
      <c r="J91" s="201" t="s">
        <v>185</v>
      </c>
      <c r="K91" s="328">
        <v>0.4</v>
      </c>
      <c r="L91" s="330">
        <v>11064397</v>
      </c>
      <c r="M91" s="330">
        <v>2023</v>
      </c>
      <c r="N91" s="10"/>
      <c r="O91" s="374"/>
      <c r="P91" s="374"/>
      <c r="Q91" s="374"/>
      <c r="R91" s="374"/>
      <c r="S91" s="374"/>
      <c r="T91" s="374"/>
      <c r="U91" s="374"/>
      <c r="V91" s="374"/>
      <c r="W91" s="374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  <c r="AN91" s="375"/>
      <c r="AO91" s="375"/>
      <c r="AP91" s="375"/>
      <c r="AQ91" s="375"/>
    </row>
    <row r="92" spans="1:43" s="1" customFormat="1" ht="45" hidden="1" x14ac:dyDescent="0.25">
      <c r="A92" s="5">
        <v>16</v>
      </c>
      <c r="B92" s="6" t="s">
        <v>15</v>
      </c>
      <c r="C92" s="615"/>
      <c r="D92" s="331" t="s">
        <v>16</v>
      </c>
      <c r="E92" s="7" t="s">
        <v>470</v>
      </c>
      <c r="F92" s="7" t="s">
        <v>477</v>
      </c>
      <c r="G92" s="201" t="s">
        <v>477</v>
      </c>
      <c r="H92" s="328" t="s">
        <v>43</v>
      </c>
      <c r="I92" s="8" t="s">
        <v>39</v>
      </c>
      <c r="J92" s="201" t="s">
        <v>104</v>
      </c>
      <c r="K92" s="328">
        <v>0.4</v>
      </c>
      <c r="L92" s="330" t="s">
        <v>104</v>
      </c>
      <c r="M92" s="330" t="s">
        <v>104</v>
      </c>
      <c r="N92" s="10"/>
      <c r="O92" s="374"/>
      <c r="P92" s="374"/>
      <c r="Q92" s="374"/>
      <c r="R92" s="374"/>
      <c r="S92" s="374"/>
      <c r="T92" s="374"/>
      <c r="U92" s="374"/>
      <c r="V92" s="374"/>
      <c r="W92" s="374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  <c r="AN92" s="375"/>
      <c r="AO92" s="375"/>
      <c r="AP92" s="375"/>
      <c r="AQ92" s="375"/>
    </row>
    <row r="93" spans="1:43" s="1" customFormat="1" ht="45" hidden="1" x14ac:dyDescent="0.25">
      <c r="A93" s="5">
        <v>16</v>
      </c>
      <c r="B93" s="6" t="s">
        <v>15</v>
      </c>
      <c r="C93" s="615"/>
      <c r="D93" s="331" t="s">
        <v>16</v>
      </c>
      <c r="E93" s="7" t="s">
        <v>470</v>
      </c>
      <c r="F93" s="7" t="s">
        <v>477</v>
      </c>
      <c r="G93" s="201" t="s">
        <v>477</v>
      </c>
      <c r="H93" s="328" t="s">
        <v>43</v>
      </c>
      <c r="I93" s="8" t="s">
        <v>39</v>
      </c>
      <c r="J93" s="201" t="s">
        <v>104</v>
      </c>
      <c r="K93" s="328">
        <v>0.4</v>
      </c>
      <c r="L93" s="330" t="s">
        <v>104</v>
      </c>
      <c r="M93" s="330" t="s">
        <v>104</v>
      </c>
      <c r="N93" s="10"/>
      <c r="O93" s="374"/>
      <c r="P93" s="374"/>
      <c r="Q93" s="374"/>
      <c r="R93" s="374"/>
      <c r="S93" s="374"/>
      <c r="T93" s="374"/>
      <c r="U93" s="374"/>
      <c r="V93" s="374"/>
      <c r="W93" s="374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  <c r="AN93" s="375"/>
      <c r="AO93" s="375"/>
      <c r="AP93" s="375"/>
      <c r="AQ93" s="375"/>
    </row>
    <row r="94" spans="1:43" s="1" customFormat="1" ht="45" hidden="1" x14ac:dyDescent="0.25">
      <c r="A94" s="5">
        <v>16</v>
      </c>
      <c r="B94" s="6" t="s">
        <v>15</v>
      </c>
      <c r="C94" s="616"/>
      <c r="D94" s="331" t="s">
        <v>16</v>
      </c>
      <c r="E94" s="7" t="s">
        <v>470</v>
      </c>
      <c r="F94" s="7" t="s">
        <v>477</v>
      </c>
      <c r="G94" s="201" t="s">
        <v>477</v>
      </c>
      <c r="H94" s="328" t="s">
        <v>43</v>
      </c>
      <c r="I94" s="334" t="s">
        <v>39</v>
      </c>
      <c r="J94" s="330" t="s">
        <v>104</v>
      </c>
      <c r="K94" s="328">
        <v>0.4</v>
      </c>
      <c r="L94" s="330" t="s">
        <v>104</v>
      </c>
      <c r="M94" s="330" t="s">
        <v>104</v>
      </c>
      <c r="N94" s="10"/>
      <c r="O94" s="374"/>
      <c r="P94" s="374"/>
      <c r="Q94" s="374"/>
      <c r="R94" s="374"/>
      <c r="S94" s="374"/>
      <c r="T94" s="374"/>
      <c r="U94" s="374"/>
      <c r="V94" s="374"/>
      <c r="W94" s="374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  <c r="AN94" s="375"/>
      <c r="AO94" s="375"/>
      <c r="AP94" s="375"/>
      <c r="AQ94" s="375"/>
    </row>
    <row r="95" spans="1:43" s="336" customFormat="1" ht="60" hidden="1" customHeight="1" x14ac:dyDescent="0.25">
      <c r="A95" s="295">
        <v>17</v>
      </c>
      <c r="B95" s="296" t="s">
        <v>15</v>
      </c>
      <c r="C95" s="617" t="s">
        <v>1087</v>
      </c>
      <c r="D95" s="304" t="s">
        <v>16</v>
      </c>
      <c r="E95" s="297" t="s">
        <v>483</v>
      </c>
      <c r="F95" s="297" t="s">
        <v>499</v>
      </c>
      <c r="G95" s="298" t="s">
        <v>500</v>
      </c>
      <c r="H95" s="301" t="s">
        <v>43</v>
      </c>
      <c r="I95" s="299" t="s">
        <v>38</v>
      </c>
      <c r="J95" s="309" t="s">
        <v>501</v>
      </c>
      <c r="K95" s="298">
        <v>0.4</v>
      </c>
      <c r="L95" s="335">
        <v>9114085000267</v>
      </c>
      <c r="M95" s="309" t="s">
        <v>503</v>
      </c>
      <c r="N95" s="300"/>
      <c r="O95" s="374"/>
      <c r="P95" s="374"/>
      <c r="Q95" s="374"/>
      <c r="R95" s="374"/>
      <c r="S95" s="374"/>
      <c r="T95" s="374"/>
      <c r="U95" s="374"/>
      <c r="V95" s="374"/>
      <c r="W95" s="374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  <c r="AN95" s="375"/>
      <c r="AO95" s="375"/>
      <c r="AP95" s="375"/>
      <c r="AQ95" s="375"/>
    </row>
    <row r="96" spans="1:43" s="336" customFormat="1" ht="45" hidden="1" x14ac:dyDescent="0.25">
      <c r="A96" s="295">
        <v>17</v>
      </c>
      <c r="B96" s="296" t="s">
        <v>15</v>
      </c>
      <c r="C96" s="618"/>
      <c r="D96" s="304" t="s">
        <v>16</v>
      </c>
      <c r="E96" s="297" t="s">
        <v>483</v>
      </c>
      <c r="F96" s="297" t="s">
        <v>499</v>
      </c>
      <c r="G96" s="298" t="s">
        <v>500</v>
      </c>
      <c r="H96" s="301" t="s">
        <v>43</v>
      </c>
      <c r="I96" s="299" t="s">
        <v>39</v>
      </c>
      <c r="J96" s="298" t="s">
        <v>104</v>
      </c>
      <c r="K96" s="298">
        <v>0.4</v>
      </c>
      <c r="L96" s="309" t="s">
        <v>104</v>
      </c>
      <c r="M96" s="309" t="s">
        <v>104</v>
      </c>
      <c r="N96" s="300"/>
      <c r="O96" s="374"/>
      <c r="P96" s="374"/>
      <c r="Q96" s="374"/>
      <c r="R96" s="374"/>
      <c r="S96" s="374"/>
      <c r="T96" s="374"/>
      <c r="U96" s="374"/>
      <c r="V96" s="374"/>
      <c r="W96" s="374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  <c r="AN96" s="375"/>
      <c r="AO96" s="375"/>
      <c r="AP96" s="375"/>
      <c r="AQ96" s="375"/>
    </row>
    <row r="97" spans="1:43" s="336" customFormat="1" ht="45" hidden="1" x14ac:dyDescent="0.25">
      <c r="A97" s="295">
        <v>17</v>
      </c>
      <c r="B97" s="296" t="s">
        <v>15</v>
      </c>
      <c r="C97" s="618"/>
      <c r="D97" s="304" t="s">
        <v>16</v>
      </c>
      <c r="E97" s="297" t="s">
        <v>483</v>
      </c>
      <c r="F97" s="297" t="s">
        <v>499</v>
      </c>
      <c r="G97" s="298" t="s">
        <v>500</v>
      </c>
      <c r="H97" s="301" t="s">
        <v>43</v>
      </c>
      <c r="I97" s="299" t="s">
        <v>39</v>
      </c>
      <c r="J97" s="298" t="s">
        <v>104</v>
      </c>
      <c r="K97" s="298">
        <v>0.4</v>
      </c>
      <c r="L97" s="309" t="s">
        <v>104</v>
      </c>
      <c r="M97" s="309" t="s">
        <v>104</v>
      </c>
      <c r="N97" s="300"/>
      <c r="O97" s="374"/>
      <c r="P97" s="374"/>
      <c r="Q97" s="374"/>
      <c r="R97" s="374"/>
      <c r="S97" s="374"/>
      <c r="T97" s="374"/>
      <c r="U97" s="374"/>
      <c r="V97" s="374"/>
      <c r="W97" s="374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  <c r="AN97" s="375"/>
      <c r="AO97" s="375"/>
      <c r="AP97" s="375"/>
      <c r="AQ97" s="375"/>
    </row>
    <row r="98" spans="1:43" s="336" customFormat="1" ht="45" hidden="1" x14ac:dyDescent="0.25">
      <c r="A98" s="295">
        <v>17</v>
      </c>
      <c r="B98" s="296" t="s">
        <v>15</v>
      </c>
      <c r="C98" s="619"/>
      <c r="D98" s="304" t="s">
        <v>16</v>
      </c>
      <c r="E98" s="297" t="s">
        <v>483</v>
      </c>
      <c r="F98" s="297" t="s">
        <v>499</v>
      </c>
      <c r="G98" s="298" t="s">
        <v>500</v>
      </c>
      <c r="H98" s="301" t="s">
        <v>43</v>
      </c>
      <c r="I98" s="310" t="s">
        <v>39</v>
      </c>
      <c r="J98" s="309" t="s">
        <v>104</v>
      </c>
      <c r="K98" s="298">
        <v>0.4</v>
      </c>
      <c r="L98" s="309" t="s">
        <v>104</v>
      </c>
      <c r="M98" s="309" t="s">
        <v>104</v>
      </c>
      <c r="N98" s="300"/>
      <c r="O98" s="374"/>
      <c r="P98" s="374"/>
      <c r="Q98" s="374"/>
      <c r="R98" s="374"/>
      <c r="S98" s="374"/>
      <c r="T98" s="374"/>
      <c r="U98" s="374"/>
      <c r="V98" s="374"/>
      <c r="W98" s="374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  <c r="AN98" s="375"/>
      <c r="AO98" s="375"/>
      <c r="AP98" s="375"/>
      <c r="AQ98" s="375"/>
    </row>
    <row r="99" spans="1:43" s="336" customFormat="1" ht="45" hidden="1" customHeight="1" x14ac:dyDescent="0.25">
      <c r="A99" s="295">
        <v>18</v>
      </c>
      <c r="B99" s="296" t="s">
        <v>15</v>
      </c>
      <c r="C99" s="617" t="s">
        <v>1088</v>
      </c>
      <c r="D99" s="304" t="s">
        <v>16</v>
      </c>
      <c r="E99" s="297" t="s">
        <v>483</v>
      </c>
      <c r="F99" s="297" t="s">
        <v>506</v>
      </c>
      <c r="G99" s="298" t="s">
        <v>507</v>
      </c>
      <c r="H99" s="301" t="s">
        <v>43</v>
      </c>
      <c r="I99" s="299" t="s">
        <v>38</v>
      </c>
      <c r="J99" s="309" t="s">
        <v>261</v>
      </c>
      <c r="K99" s="298">
        <v>0.4</v>
      </c>
      <c r="L99" s="309">
        <v>14770409</v>
      </c>
      <c r="M99" s="314">
        <v>45115</v>
      </c>
      <c r="N99" s="300"/>
      <c r="O99" s="374"/>
      <c r="P99" s="374"/>
      <c r="Q99" s="374"/>
      <c r="R99" s="374"/>
      <c r="S99" s="374"/>
      <c r="T99" s="374"/>
      <c r="U99" s="374"/>
      <c r="V99" s="374"/>
      <c r="W99" s="374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  <c r="AN99" s="375"/>
      <c r="AO99" s="375"/>
      <c r="AP99" s="375"/>
      <c r="AQ99" s="375"/>
    </row>
    <row r="100" spans="1:43" s="336" customFormat="1" ht="63.75" hidden="1" x14ac:dyDescent="0.25">
      <c r="A100" s="295">
        <v>18</v>
      </c>
      <c r="B100" s="296" t="s">
        <v>15</v>
      </c>
      <c r="C100" s="618"/>
      <c r="D100" s="304" t="s">
        <v>16</v>
      </c>
      <c r="E100" s="297" t="s">
        <v>483</v>
      </c>
      <c r="F100" s="297" t="s">
        <v>506</v>
      </c>
      <c r="G100" s="298" t="s">
        <v>507</v>
      </c>
      <c r="H100" s="301" t="s">
        <v>43</v>
      </c>
      <c r="I100" s="299" t="s">
        <v>39</v>
      </c>
      <c r="J100" s="309" t="s">
        <v>40</v>
      </c>
      <c r="K100" s="298">
        <v>0.4</v>
      </c>
      <c r="L100" s="309">
        <v>85470</v>
      </c>
      <c r="M100" s="309" t="s">
        <v>104</v>
      </c>
      <c r="N100" s="300"/>
      <c r="O100" s="374"/>
      <c r="P100" s="374"/>
      <c r="Q100" s="374"/>
      <c r="R100" s="374"/>
      <c r="S100" s="374"/>
      <c r="T100" s="374"/>
      <c r="U100" s="374"/>
      <c r="V100" s="374"/>
      <c r="W100" s="374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  <c r="AN100" s="375"/>
      <c r="AO100" s="375"/>
      <c r="AP100" s="375"/>
      <c r="AQ100" s="375"/>
    </row>
    <row r="101" spans="1:43" s="336" customFormat="1" ht="63.75" hidden="1" x14ac:dyDescent="0.25">
      <c r="A101" s="295">
        <v>18</v>
      </c>
      <c r="B101" s="296" t="s">
        <v>15</v>
      </c>
      <c r="C101" s="618"/>
      <c r="D101" s="304" t="s">
        <v>16</v>
      </c>
      <c r="E101" s="297" t="s">
        <v>483</v>
      </c>
      <c r="F101" s="297" t="s">
        <v>506</v>
      </c>
      <c r="G101" s="298" t="s">
        <v>507</v>
      </c>
      <c r="H101" s="301" t="s">
        <v>43</v>
      </c>
      <c r="I101" s="299" t="s">
        <v>39</v>
      </c>
      <c r="J101" s="309" t="s">
        <v>40</v>
      </c>
      <c r="K101" s="298">
        <v>0.4</v>
      </c>
      <c r="L101" s="309">
        <v>85397</v>
      </c>
      <c r="M101" s="309" t="s">
        <v>104</v>
      </c>
      <c r="N101" s="300"/>
      <c r="O101" s="374"/>
      <c r="P101" s="374"/>
      <c r="Q101" s="374"/>
      <c r="R101" s="374"/>
      <c r="S101" s="374"/>
      <c r="T101" s="374"/>
      <c r="U101" s="374"/>
      <c r="V101" s="374"/>
      <c r="W101" s="374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  <c r="AN101" s="375"/>
      <c r="AO101" s="375"/>
      <c r="AP101" s="375"/>
      <c r="AQ101" s="375"/>
    </row>
    <row r="102" spans="1:43" s="336" customFormat="1" ht="63.75" hidden="1" x14ac:dyDescent="0.25">
      <c r="A102" s="295">
        <v>18</v>
      </c>
      <c r="B102" s="296" t="s">
        <v>15</v>
      </c>
      <c r="C102" s="619"/>
      <c r="D102" s="304" t="s">
        <v>16</v>
      </c>
      <c r="E102" s="297" t="s">
        <v>483</v>
      </c>
      <c r="F102" s="297" t="s">
        <v>506</v>
      </c>
      <c r="G102" s="298" t="s">
        <v>507</v>
      </c>
      <c r="H102" s="301" t="s">
        <v>43</v>
      </c>
      <c r="I102" s="310" t="s">
        <v>39</v>
      </c>
      <c r="J102" s="309" t="s">
        <v>40</v>
      </c>
      <c r="K102" s="298">
        <v>0.4</v>
      </c>
      <c r="L102" s="309">
        <v>85473</v>
      </c>
      <c r="M102" s="309" t="s">
        <v>104</v>
      </c>
      <c r="N102" s="300"/>
      <c r="O102" s="374"/>
      <c r="P102" s="374"/>
      <c r="Q102" s="374"/>
      <c r="R102" s="374"/>
      <c r="S102" s="374"/>
      <c r="T102" s="374"/>
      <c r="U102" s="374"/>
      <c r="V102" s="374"/>
      <c r="W102" s="374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  <c r="AN102" s="375"/>
      <c r="AO102" s="375"/>
      <c r="AP102" s="375"/>
      <c r="AQ102" s="375"/>
    </row>
    <row r="103" spans="1:43" s="336" customFormat="1" ht="75" hidden="1" customHeight="1" x14ac:dyDescent="0.25">
      <c r="A103" s="295">
        <v>19</v>
      </c>
      <c r="B103" s="296" t="s">
        <v>15</v>
      </c>
      <c r="C103" s="617" t="s">
        <v>1089</v>
      </c>
      <c r="D103" s="304" t="s">
        <v>16</v>
      </c>
      <c r="E103" s="297" t="s">
        <v>520</v>
      </c>
      <c r="F103" s="297" t="s">
        <v>521</v>
      </c>
      <c r="G103" s="298" t="s">
        <v>522</v>
      </c>
      <c r="H103" s="301" t="s">
        <v>43</v>
      </c>
      <c r="I103" s="299" t="s">
        <v>38</v>
      </c>
      <c r="J103" s="309" t="s">
        <v>523</v>
      </c>
      <c r="K103" s="298">
        <v>0.4</v>
      </c>
      <c r="L103" s="309">
        <v>15618565</v>
      </c>
      <c r="M103" s="314">
        <v>45154</v>
      </c>
      <c r="N103" s="300"/>
      <c r="O103" s="374"/>
      <c r="P103" s="374"/>
      <c r="Q103" s="374"/>
      <c r="R103" s="374"/>
      <c r="S103" s="374"/>
      <c r="T103" s="374"/>
      <c r="U103" s="374"/>
      <c r="V103" s="374"/>
      <c r="W103" s="374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  <c r="AN103" s="375"/>
      <c r="AO103" s="375"/>
      <c r="AP103" s="375"/>
      <c r="AQ103" s="375"/>
    </row>
    <row r="104" spans="1:43" s="336" customFormat="1" ht="63.75" hidden="1" x14ac:dyDescent="0.25">
      <c r="A104" s="295">
        <v>19</v>
      </c>
      <c r="B104" s="296" t="s">
        <v>15</v>
      </c>
      <c r="C104" s="618"/>
      <c r="D104" s="304" t="s">
        <v>16</v>
      </c>
      <c r="E104" s="297" t="s">
        <v>520</v>
      </c>
      <c r="F104" s="297" t="s">
        <v>521</v>
      </c>
      <c r="G104" s="298" t="s">
        <v>522</v>
      </c>
      <c r="H104" s="301" t="s">
        <v>43</v>
      </c>
      <c r="I104" s="299" t="s">
        <v>39</v>
      </c>
      <c r="J104" s="298" t="s">
        <v>104</v>
      </c>
      <c r="K104" s="298">
        <v>0.4</v>
      </c>
      <c r="L104" s="309" t="s">
        <v>104</v>
      </c>
      <c r="M104" s="309" t="s">
        <v>104</v>
      </c>
      <c r="N104" s="300"/>
      <c r="O104" s="374"/>
      <c r="P104" s="374"/>
      <c r="Q104" s="374"/>
      <c r="R104" s="374"/>
      <c r="S104" s="374"/>
      <c r="T104" s="374"/>
      <c r="U104" s="374"/>
      <c r="V104" s="374"/>
      <c r="W104" s="374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  <c r="AN104" s="375"/>
      <c r="AO104" s="375"/>
      <c r="AP104" s="375"/>
      <c r="AQ104" s="375"/>
    </row>
    <row r="105" spans="1:43" s="336" customFormat="1" ht="63.75" hidden="1" x14ac:dyDescent="0.25">
      <c r="A105" s="295">
        <v>19</v>
      </c>
      <c r="B105" s="296" t="s">
        <v>15</v>
      </c>
      <c r="C105" s="618"/>
      <c r="D105" s="304" t="s">
        <v>16</v>
      </c>
      <c r="E105" s="297" t="s">
        <v>520</v>
      </c>
      <c r="F105" s="297" t="s">
        <v>521</v>
      </c>
      <c r="G105" s="298" t="s">
        <v>522</v>
      </c>
      <c r="H105" s="301" t="s">
        <v>43</v>
      </c>
      <c r="I105" s="299" t="s">
        <v>39</v>
      </c>
      <c r="J105" s="298" t="s">
        <v>104</v>
      </c>
      <c r="K105" s="298">
        <v>0.4</v>
      </c>
      <c r="L105" s="309" t="s">
        <v>104</v>
      </c>
      <c r="M105" s="309" t="s">
        <v>104</v>
      </c>
      <c r="N105" s="300"/>
      <c r="O105" s="374"/>
      <c r="P105" s="374"/>
      <c r="Q105" s="374"/>
      <c r="R105" s="374"/>
      <c r="S105" s="374"/>
      <c r="T105" s="374"/>
      <c r="U105" s="374"/>
      <c r="V105" s="374"/>
      <c r="W105" s="374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  <c r="AN105" s="375"/>
      <c r="AO105" s="375"/>
      <c r="AP105" s="375"/>
      <c r="AQ105" s="375"/>
    </row>
    <row r="106" spans="1:43" s="336" customFormat="1" ht="63.75" hidden="1" x14ac:dyDescent="0.25">
      <c r="A106" s="295">
        <v>19</v>
      </c>
      <c r="B106" s="296" t="s">
        <v>15</v>
      </c>
      <c r="C106" s="619"/>
      <c r="D106" s="304" t="s">
        <v>16</v>
      </c>
      <c r="E106" s="297" t="s">
        <v>520</v>
      </c>
      <c r="F106" s="297" t="s">
        <v>521</v>
      </c>
      <c r="G106" s="298" t="s">
        <v>522</v>
      </c>
      <c r="H106" s="301" t="s">
        <v>43</v>
      </c>
      <c r="I106" s="310" t="s">
        <v>39</v>
      </c>
      <c r="J106" s="309" t="s">
        <v>104</v>
      </c>
      <c r="K106" s="298">
        <v>0.4</v>
      </c>
      <c r="L106" s="309" t="s">
        <v>104</v>
      </c>
      <c r="M106" s="309" t="s">
        <v>104</v>
      </c>
      <c r="N106" s="300"/>
      <c r="O106" s="374"/>
      <c r="P106" s="374"/>
      <c r="Q106" s="374"/>
      <c r="R106" s="374"/>
      <c r="S106" s="374"/>
      <c r="T106" s="374"/>
      <c r="U106" s="374"/>
      <c r="V106" s="374"/>
      <c r="W106" s="374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  <c r="AN106" s="375"/>
      <c r="AO106" s="375"/>
      <c r="AP106" s="375"/>
      <c r="AQ106" s="375"/>
    </row>
    <row r="107" spans="1:43" s="336" customFormat="1" ht="75" hidden="1" customHeight="1" x14ac:dyDescent="0.25">
      <c r="A107" s="355">
        <v>20</v>
      </c>
      <c r="B107" s="356" t="s">
        <v>15</v>
      </c>
      <c r="C107" s="605" t="s">
        <v>1090</v>
      </c>
      <c r="D107" s="357" t="s">
        <v>16</v>
      </c>
      <c r="E107" s="358" t="s">
        <v>558</v>
      </c>
      <c r="F107" s="358" t="s">
        <v>557</v>
      </c>
      <c r="G107" s="359" t="s">
        <v>559</v>
      </c>
      <c r="H107" s="360" t="s">
        <v>43</v>
      </c>
      <c r="I107" s="361" t="s">
        <v>38</v>
      </c>
      <c r="J107" s="362" t="s">
        <v>26</v>
      </c>
      <c r="K107" s="359">
        <v>0.4</v>
      </c>
      <c r="L107" s="362">
        <v>9097107</v>
      </c>
      <c r="M107" s="362">
        <v>2023</v>
      </c>
      <c r="N107" s="363"/>
      <c r="O107" s="374"/>
      <c r="P107" s="374"/>
      <c r="Q107" s="374"/>
      <c r="R107" s="374"/>
      <c r="S107" s="374"/>
      <c r="T107" s="374"/>
      <c r="U107" s="374"/>
      <c r="V107" s="374"/>
      <c r="W107" s="374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  <c r="AN107" s="375"/>
      <c r="AO107" s="375"/>
      <c r="AP107" s="375"/>
      <c r="AQ107" s="375"/>
    </row>
    <row r="108" spans="1:43" s="336" customFormat="1" ht="51" hidden="1" x14ac:dyDescent="0.25">
      <c r="A108" s="355">
        <v>20</v>
      </c>
      <c r="B108" s="356" t="s">
        <v>15</v>
      </c>
      <c r="C108" s="606"/>
      <c r="D108" s="357" t="s">
        <v>16</v>
      </c>
      <c r="E108" s="358" t="s">
        <v>558</v>
      </c>
      <c r="F108" s="358" t="s">
        <v>557</v>
      </c>
      <c r="G108" s="359" t="s">
        <v>559</v>
      </c>
      <c r="H108" s="360" t="s">
        <v>43</v>
      </c>
      <c r="I108" s="361" t="s">
        <v>39</v>
      </c>
      <c r="J108" s="362" t="s">
        <v>41</v>
      </c>
      <c r="K108" s="359">
        <v>0.4</v>
      </c>
      <c r="L108" s="362" t="s">
        <v>104</v>
      </c>
      <c r="M108" s="362" t="s">
        <v>104</v>
      </c>
      <c r="N108" s="363"/>
      <c r="O108" s="374"/>
      <c r="P108" s="374"/>
      <c r="Q108" s="374"/>
      <c r="R108" s="374"/>
      <c r="S108" s="374"/>
      <c r="T108" s="374"/>
      <c r="U108" s="374"/>
      <c r="V108" s="374"/>
      <c r="W108" s="374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  <c r="AN108" s="375"/>
      <c r="AO108" s="375"/>
      <c r="AP108" s="375"/>
      <c r="AQ108" s="375"/>
    </row>
    <row r="109" spans="1:43" s="336" customFormat="1" ht="51" hidden="1" x14ac:dyDescent="0.25">
      <c r="A109" s="355">
        <v>20</v>
      </c>
      <c r="B109" s="356" t="s">
        <v>15</v>
      </c>
      <c r="C109" s="606"/>
      <c r="D109" s="357" t="s">
        <v>16</v>
      </c>
      <c r="E109" s="358" t="s">
        <v>558</v>
      </c>
      <c r="F109" s="358" t="s">
        <v>557</v>
      </c>
      <c r="G109" s="359" t="s">
        <v>559</v>
      </c>
      <c r="H109" s="360" t="s">
        <v>43</v>
      </c>
      <c r="I109" s="361" t="s">
        <v>39</v>
      </c>
      <c r="J109" s="362" t="s">
        <v>41</v>
      </c>
      <c r="K109" s="359">
        <v>0.4</v>
      </c>
      <c r="L109" s="362" t="s">
        <v>104</v>
      </c>
      <c r="M109" s="362" t="s">
        <v>104</v>
      </c>
      <c r="N109" s="363"/>
      <c r="O109" s="374"/>
      <c r="P109" s="374"/>
      <c r="Q109" s="374"/>
      <c r="R109" s="374"/>
      <c r="S109" s="374"/>
      <c r="T109" s="374"/>
      <c r="U109" s="374"/>
      <c r="V109" s="374"/>
      <c r="W109" s="374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  <c r="AN109" s="375"/>
      <c r="AO109" s="375"/>
      <c r="AP109" s="375"/>
      <c r="AQ109" s="375"/>
    </row>
    <row r="110" spans="1:43" s="336" customFormat="1" ht="51" hidden="1" x14ac:dyDescent="0.25">
      <c r="A110" s="360">
        <v>20</v>
      </c>
      <c r="B110" s="357" t="s">
        <v>15</v>
      </c>
      <c r="C110" s="606"/>
      <c r="D110" s="357" t="s">
        <v>16</v>
      </c>
      <c r="E110" s="493" t="s">
        <v>558</v>
      </c>
      <c r="F110" s="493" t="s">
        <v>557</v>
      </c>
      <c r="G110" s="362" t="s">
        <v>559</v>
      </c>
      <c r="H110" s="360" t="s">
        <v>43</v>
      </c>
      <c r="I110" s="364" t="s">
        <v>39</v>
      </c>
      <c r="J110" s="362" t="s">
        <v>41</v>
      </c>
      <c r="K110" s="362">
        <v>0.4</v>
      </c>
      <c r="L110" s="362" t="s">
        <v>104</v>
      </c>
      <c r="M110" s="362" t="s">
        <v>104</v>
      </c>
      <c r="N110" s="494"/>
      <c r="O110" s="374"/>
      <c r="P110" s="374"/>
      <c r="Q110" s="374"/>
      <c r="R110" s="374"/>
      <c r="S110" s="374"/>
      <c r="T110" s="374"/>
      <c r="U110" s="374"/>
      <c r="V110" s="374"/>
      <c r="W110" s="374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  <c r="AN110" s="375"/>
      <c r="AO110" s="375"/>
      <c r="AP110" s="375"/>
      <c r="AQ110" s="375"/>
    </row>
    <row r="111" spans="1:43" s="336" customFormat="1" ht="75" customHeight="1" x14ac:dyDescent="0.25">
      <c r="A111" s="355">
        <v>21</v>
      </c>
      <c r="B111" s="466" t="s">
        <v>15</v>
      </c>
      <c r="C111" s="797" t="s">
        <v>1091</v>
      </c>
      <c r="D111" s="466" t="s">
        <v>16</v>
      </c>
      <c r="E111" s="358" t="s">
        <v>566</v>
      </c>
      <c r="F111" s="358" t="s">
        <v>567</v>
      </c>
      <c r="G111" s="359" t="s">
        <v>568</v>
      </c>
      <c r="H111" s="361" t="s">
        <v>43</v>
      </c>
      <c r="I111" s="361" t="s">
        <v>39</v>
      </c>
      <c r="J111" s="359" t="s">
        <v>226</v>
      </c>
      <c r="K111" s="359">
        <v>0.4</v>
      </c>
      <c r="L111" s="359">
        <v>44988729</v>
      </c>
      <c r="M111" s="359" t="s">
        <v>570</v>
      </c>
      <c r="N111" s="446"/>
      <c r="O111" s="374"/>
      <c r="P111" s="374"/>
      <c r="Q111" s="374"/>
      <c r="R111" s="374"/>
      <c r="S111" s="374"/>
      <c r="T111" s="374"/>
      <c r="U111" s="374"/>
      <c r="V111" s="374"/>
      <c r="W111" s="374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</row>
    <row r="112" spans="1:43" s="336" customFormat="1" ht="63.75" hidden="1" x14ac:dyDescent="0.25">
      <c r="A112" s="365">
        <v>21</v>
      </c>
      <c r="B112" s="377" t="s">
        <v>15</v>
      </c>
      <c r="C112" s="606"/>
      <c r="D112" s="376" t="s">
        <v>16</v>
      </c>
      <c r="E112" s="521" t="s">
        <v>566</v>
      </c>
      <c r="F112" s="521" t="s">
        <v>567</v>
      </c>
      <c r="G112" s="522" t="s">
        <v>568</v>
      </c>
      <c r="H112" s="378" t="s">
        <v>43</v>
      </c>
      <c r="I112" s="523" t="s">
        <v>39</v>
      </c>
      <c r="J112" s="524" t="s">
        <v>243</v>
      </c>
      <c r="K112" s="522">
        <v>0.4</v>
      </c>
      <c r="L112" s="524" t="s">
        <v>104</v>
      </c>
      <c r="M112" s="524" t="s">
        <v>104</v>
      </c>
      <c r="N112" s="525"/>
      <c r="O112" s="374"/>
      <c r="P112" s="374"/>
      <c r="Q112" s="374"/>
      <c r="R112" s="374"/>
      <c r="S112" s="374"/>
      <c r="T112" s="374"/>
      <c r="U112" s="374"/>
      <c r="V112" s="374"/>
      <c r="W112" s="374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  <c r="AN112" s="375"/>
      <c r="AO112" s="375"/>
      <c r="AP112" s="375"/>
      <c r="AQ112" s="375"/>
    </row>
    <row r="113" spans="1:43" s="336" customFormat="1" ht="63.75" hidden="1" x14ac:dyDescent="0.25">
      <c r="A113" s="355">
        <v>21</v>
      </c>
      <c r="B113" s="356" t="s">
        <v>15</v>
      </c>
      <c r="C113" s="606"/>
      <c r="D113" s="357" t="s">
        <v>16</v>
      </c>
      <c r="E113" s="358" t="s">
        <v>566</v>
      </c>
      <c r="F113" s="358" t="s">
        <v>567</v>
      </c>
      <c r="G113" s="359" t="s">
        <v>568</v>
      </c>
      <c r="H113" s="360" t="s">
        <v>43</v>
      </c>
      <c r="I113" s="364" t="s">
        <v>39</v>
      </c>
      <c r="J113" s="362" t="s">
        <v>243</v>
      </c>
      <c r="K113" s="359">
        <v>0.4</v>
      </c>
      <c r="L113" s="362" t="s">
        <v>104</v>
      </c>
      <c r="M113" s="362" t="s">
        <v>104</v>
      </c>
      <c r="N113" s="363"/>
      <c r="O113" s="374"/>
      <c r="P113" s="374"/>
      <c r="Q113" s="374"/>
      <c r="R113" s="374"/>
      <c r="S113" s="374"/>
      <c r="T113" s="374"/>
      <c r="U113" s="374"/>
      <c r="V113" s="374"/>
      <c r="W113" s="374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  <c r="AN113" s="375"/>
      <c r="AO113" s="375"/>
      <c r="AP113" s="375"/>
      <c r="AQ113" s="375"/>
    </row>
    <row r="114" spans="1:43" s="336" customFormat="1" ht="63.75" hidden="1" x14ac:dyDescent="0.25">
      <c r="A114" s="360">
        <v>21</v>
      </c>
      <c r="B114" s="357" t="s">
        <v>15</v>
      </c>
      <c r="C114" s="606"/>
      <c r="D114" s="357" t="s">
        <v>16</v>
      </c>
      <c r="E114" s="493" t="s">
        <v>566</v>
      </c>
      <c r="F114" s="493" t="s">
        <v>567</v>
      </c>
      <c r="G114" s="362" t="s">
        <v>568</v>
      </c>
      <c r="H114" s="360" t="s">
        <v>43</v>
      </c>
      <c r="I114" s="364" t="s">
        <v>39</v>
      </c>
      <c r="J114" s="362" t="s">
        <v>243</v>
      </c>
      <c r="K114" s="362">
        <v>0.4</v>
      </c>
      <c r="L114" s="362" t="s">
        <v>104</v>
      </c>
      <c r="M114" s="362" t="s">
        <v>104</v>
      </c>
      <c r="N114" s="494"/>
      <c r="O114" s="374"/>
      <c r="P114" s="374"/>
      <c r="Q114" s="374"/>
      <c r="R114" s="374"/>
      <c r="S114" s="374"/>
      <c r="T114" s="374"/>
      <c r="U114" s="374"/>
      <c r="V114" s="374"/>
      <c r="W114" s="374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  <c r="AN114" s="375"/>
      <c r="AO114" s="375"/>
      <c r="AP114" s="375"/>
      <c r="AQ114" s="375"/>
    </row>
    <row r="115" spans="1:43" s="336" customFormat="1" ht="75" customHeight="1" x14ac:dyDescent="0.25">
      <c r="A115" s="355">
        <v>22</v>
      </c>
      <c r="B115" s="466" t="s">
        <v>15</v>
      </c>
      <c r="C115" s="797" t="s">
        <v>1092</v>
      </c>
      <c r="D115" s="466" t="s">
        <v>16</v>
      </c>
      <c r="E115" s="358" t="s">
        <v>563</v>
      </c>
      <c r="F115" s="358" t="s">
        <v>575</v>
      </c>
      <c r="G115" s="359" t="s">
        <v>575</v>
      </c>
      <c r="H115" s="361" t="s">
        <v>43</v>
      </c>
      <c r="I115" s="361" t="s">
        <v>38</v>
      </c>
      <c r="J115" s="359" t="s">
        <v>576</v>
      </c>
      <c r="K115" s="359">
        <v>0.4</v>
      </c>
      <c r="L115" s="359">
        <v>5959613</v>
      </c>
      <c r="M115" s="359" t="s">
        <v>578</v>
      </c>
      <c r="N115" s="446"/>
      <c r="O115" s="374"/>
      <c r="P115" s="374"/>
      <c r="Q115" s="374"/>
      <c r="R115" s="374"/>
      <c r="S115" s="374"/>
      <c r="T115" s="374"/>
      <c r="U115" s="374"/>
      <c r="V115" s="374"/>
      <c r="W115" s="374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  <c r="AN115" s="375"/>
      <c r="AO115" s="375"/>
      <c r="AP115" s="375"/>
      <c r="AQ115" s="375"/>
    </row>
    <row r="116" spans="1:43" s="336" customFormat="1" ht="38.25" x14ac:dyDescent="0.25">
      <c r="A116" s="355">
        <v>22</v>
      </c>
      <c r="B116" s="466" t="s">
        <v>15</v>
      </c>
      <c r="C116" s="797"/>
      <c r="D116" s="466" t="s">
        <v>16</v>
      </c>
      <c r="E116" s="358" t="s">
        <v>563</v>
      </c>
      <c r="F116" s="358" t="s">
        <v>575</v>
      </c>
      <c r="G116" s="359" t="s">
        <v>575</v>
      </c>
      <c r="H116" s="361" t="s">
        <v>43</v>
      </c>
      <c r="I116" s="361" t="s">
        <v>39</v>
      </c>
      <c r="J116" s="359" t="s">
        <v>579</v>
      </c>
      <c r="K116" s="359">
        <v>0.4</v>
      </c>
      <c r="L116" s="447" t="s">
        <v>580</v>
      </c>
      <c r="M116" s="445">
        <v>44827</v>
      </c>
      <c r="N116" s="446"/>
      <c r="O116" s="374"/>
      <c r="P116" s="374"/>
      <c r="Q116" s="374"/>
      <c r="R116" s="374"/>
      <c r="S116" s="374"/>
      <c r="T116" s="374"/>
      <c r="U116" s="374"/>
      <c r="V116" s="374"/>
      <c r="W116" s="374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  <c r="AN116" s="375"/>
      <c r="AO116" s="375"/>
      <c r="AP116" s="375"/>
      <c r="AQ116" s="375"/>
    </row>
    <row r="117" spans="1:43" s="336" customFormat="1" ht="38.25" x14ac:dyDescent="0.25">
      <c r="A117" s="355">
        <v>22</v>
      </c>
      <c r="B117" s="466" t="s">
        <v>15</v>
      </c>
      <c r="C117" s="797"/>
      <c r="D117" s="466" t="s">
        <v>16</v>
      </c>
      <c r="E117" s="358" t="s">
        <v>563</v>
      </c>
      <c r="F117" s="358" t="s">
        <v>575</v>
      </c>
      <c r="G117" s="359" t="s">
        <v>575</v>
      </c>
      <c r="H117" s="361" t="s">
        <v>43</v>
      </c>
      <c r="I117" s="361" t="s">
        <v>39</v>
      </c>
      <c r="J117" s="359" t="s">
        <v>579</v>
      </c>
      <c r="K117" s="359">
        <v>0.4</v>
      </c>
      <c r="L117" s="447" t="s">
        <v>580</v>
      </c>
      <c r="M117" s="445">
        <v>44827</v>
      </c>
      <c r="N117" s="446"/>
      <c r="O117" s="374"/>
      <c r="P117" s="374"/>
      <c r="Q117" s="374"/>
      <c r="R117" s="374"/>
      <c r="S117" s="374"/>
      <c r="T117" s="374"/>
      <c r="U117" s="374"/>
      <c r="V117" s="374"/>
      <c r="W117" s="374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  <c r="AN117" s="375"/>
      <c r="AO117" s="375"/>
      <c r="AP117" s="375"/>
      <c r="AQ117" s="375"/>
    </row>
    <row r="118" spans="1:43" s="336" customFormat="1" ht="38.25" x14ac:dyDescent="0.25">
      <c r="A118" s="355">
        <v>22</v>
      </c>
      <c r="B118" s="466" t="s">
        <v>15</v>
      </c>
      <c r="C118" s="797"/>
      <c r="D118" s="466" t="s">
        <v>16</v>
      </c>
      <c r="E118" s="358" t="s">
        <v>563</v>
      </c>
      <c r="F118" s="358" t="s">
        <v>575</v>
      </c>
      <c r="G118" s="359" t="s">
        <v>575</v>
      </c>
      <c r="H118" s="361" t="s">
        <v>43</v>
      </c>
      <c r="I118" s="361" t="s">
        <v>39</v>
      </c>
      <c r="J118" s="359" t="s">
        <v>579</v>
      </c>
      <c r="K118" s="359">
        <v>0.4</v>
      </c>
      <c r="L118" s="447" t="s">
        <v>580</v>
      </c>
      <c r="M118" s="445">
        <v>44827</v>
      </c>
      <c r="N118" s="446"/>
      <c r="O118" s="374"/>
      <c r="P118" s="374"/>
      <c r="Q118" s="374"/>
      <c r="R118" s="374"/>
      <c r="S118" s="374"/>
      <c r="T118" s="374"/>
      <c r="U118" s="374"/>
      <c r="V118" s="374"/>
      <c r="W118" s="374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  <c r="AN118" s="375"/>
      <c r="AO118" s="375"/>
      <c r="AP118" s="375"/>
      <c r="AQ118" s="375"/>
    </row>
    <row r="119" spans="1:43" s="336" customFormat="1" ht="38.25" x14ac:dyDescent="0.25">
      <c r="A119" s="355">
        <v>23</v>
      </c>
      <c r="B119" s="466" t="s">
        <v>15</v>
      </c>
      <c r="C119" s="797"/>
      <c r="D119" s="466" t="s">
        <v>16</v>
      </c>
      <c r="E119" s="358" t="s">
        <v>563</v>
      </c>
      <c r="F119" s="358" t="s">
        <v>575</v>
      </c>
      <c r="G119" s="359" t="s">
        <v>575</v>
      </c>
      <c r="H119" s="361" t="s">
        <v>43</v>
      </c>
      <c r="I119" s="361" t="s">
        <v>38</v>
      </c>
      <c r="J119" s="359" t="s">
        <v>576</v>
      </c>
      <c r="K119" s="359">
        <v>0.4</v>
      </c>
      <c r="L119" s="359">
        <v>44733887</v>
      </c>
      <c r="M119" s="359" t="s">
        <v>578</v>
      </c>
      <c r="N119" s="446"/>
      <c r="O119" s="374"/>
      <c r="P119" s="374"/>
      <c r="Q119" s="374"/>
      <c r="R119" s="374"/>
      <c r="S119" s="374"/>
      <c r="T119" s="374"/>
      <c r="U119" s="374"/>
      <c r="V119" s="374"/>
      <c r="W119" s="374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  <c r="AN119" s="375"/>
      <c r="AO119" s="375"/>
      <c r="AP119" s="375"/>
      <c r="AQ119" s="375"/>
    </row>
    <row r="120" spans="1:43" s="336" customFormat="1" ht="45" hidden="1" x14ac:dyDescent="0.25">
      <c r="A120" s="365">
        <v>23</v>
      </c>
      <c r="B120" s="377" t="s">
        <v>15</v>
      </c>
      <c r="C120" s="606"/>
      <c r="D120" s="376" t="s">
        <v>16</v>
      </c>
      <c r="E120" s="521" t="s">
        <v>563</v>
      </c>
      <c r="F120" s="521" t="s">
        <v>575</v>
      </c>
      <c r="G120" s="526" t="s">
        <v>575</v>
      </c>
      <c r="H120" s="378" t="s">
        <v>43</v>
      </c>
      <c r="I120" s="523" t="s">
        <v>39</v>
      </c>
      <c r="J120" s="524" t="s">
        <v>104</v>
      </c>
      <c r="K120" s="522">
        <v>0.4</v>
      </c>
      <c r="L120" s="524" t="s">
        <v>104</v>
      </c>
      <c r="M120" s="524" t="s">
        <v>104</v>
      </c>
      <c r="N120" s="525"/>
      <c r="O120" s="374"/>
      <c r="P120" s="374"/>
      <c r="Q120" s="374"/>
      <c r="R120" s="374"/>
      <c r="S120" s="374"/>
      <c r="T120" s="374"/>
      <c r="U120" s="374"/>
      <c r="V120" s="374"/>
      <c r="W120" s="374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  <c r="AN120" s="375"/>
      <c r="AO120" s="375"/>
      <c r="AP120" s="375"/>
      <c r="AQ120" s="375"/>
    </row>
    <row r="121" spans="1:43" s="336" customFormat="1" ht="45" hidden="1" x14ac:dyDescent="0.25">
      <c r="A121" s="355">
        <v>23</v>
      </c>
      <c r="B121" s="356" t="s">
        <v>15</v>
      </c>
      <c r="C121" s="606"/>
      <c r="D121" s="357" t="s">
        <v>16</v>
      </c>
      <c r="E121" s="358" t="s">
        <v>563</v>
      </c>
      <c r="F121" s="358" t="s">
        <v>575</v>
      </c>
      <c r="G121" s="366" t="s">
        <v>575</v>
      </c>
      <c r="H121" s="360" t="s">
        <v>43</v>
      </c>
      <c r="I121" s="364" t="s">
        <v>39</v>
      </c>
      <c r="J121" s="362" t="s">
        <v>104</v>
      </c>
      <c r="K121" s="359">
        <v>0.4</v>
      </c>
      <c r="L121" s="362" t="s">
        <v>104</v>
      </c>
      <c r="M121" s="362" t="s">
        <v>104</v>
      </c>
      <c r="N121" s="363"/>
      <c r="O121" s="374"/>
      <c r="P121" s="374"/>
      <c r="Q121" s="374"/>
      <c r="R121" s="374"/>
      <c r="S121" s="374"/>
      <c r="T121" s="374"/>
      <c r="U121" s="374"/>
      <c r="V121" s="374"/>
      <c r="W121" s="374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  <c r="AN121" s="375"/>
      <c r="AO121" s="375"/>
      <c r="AP121" s="375"/>
      <c r="AQ121" s="375"/>
    </row>
    <row r="122" spans="1:43" s="336" customFormat="1" ht="45" hidden="1" x14ac:dyDescent="0.25">
      <c r="A122" s="355">
        <v>23</v>
      </c>
      <c r="B122" s="356" t="s">
        <v>15</v>
      </c>
      <c r="C122" s="623"/>
      <c r="D122" s="357" t="s">
        <v>16</v>
      </c>
      <c r="E122" s="358" t="s">
        <v>563</v>
      </c>
      <c r="F122" s="358" t="s">
        <v>575</v>
      </c>
      <c r="G122" s="366" t="s">
        <v>575</v>
      </c>
      <c r="H122" s="360" t="s">
        <v>43</v>
      </c>
      <c r="I122" s="364" t="s">
        <v>39</v>
      </c>
      <c r="J122" s="362" t="s">
        <v>104</v>
      </c>
      <c r="K122" s="359">
        <v>0.4</v>
      </c>
      <c r="L122" s="362" t="s">
        <v>104</v>
      </c>
      <c r="M122" s="362" t="s">
        <v>104</v>
      </c>
      <c r="N122" s="363"/>
      <c r="O122" s="374"/>
      <c r="P122" s="374"/>
      <c r="Q122" s="374"/>
      <c r="R122" s="374"/>
      <c r="S122" s="374"/>
      <c r="T122" s="374"/>
      <c r="U122" s="374"/>
      <c r="V122" s="374"/>
      <c r="W122" s="374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</row>
    <row r="123" spans="1:43" s="336" customFormat="1" ht="45" hidden="1" customHeight="1" x14ac:dyDescent="0.25">
      <c r="A123" s="355">
        <v>24</v>
      </c>
      <c r="B123" s="356" t="s">
        <v>15</v>
      </c>
      <c r="C123" s="605" t="s">
        <v>1093</v>
      </c>
      <c r="D123" s="357" t="s">
        <v>16</v>
      </c>
      <c r="E123" s="358" t="s">
        <v>563</v>
      </c>
      <c r="F123" s="358" t="s">
        <v>585</v>
      </c>
      <c r="G123" s="359" t="s">
        <v>586</v>
      </c>
      <c r="H123" s="360" t="s">
        <v>43</v>
      </c>
      <c r="I123" s="361" t="s">
        <v>38</v>
      </c>
      <c r="J123" s="362" t="s">
        <v>587</v>
      </c>
      <c r="K123" s="359">
        <v>0.4</v>
      </c>
      <c r="L123" s="362">
        <v>13134091</v>
      </c>
      <c r="M123" s="362">
        <v>2024</v>
      </c>
      <c r="N123" s="363"/>
      <c r="O123" s="374"/>
      <c r="P123" s="374"/>
      <c r="Q123" s="374"/>
      <c r="R123" s="374"/>
      <c r="S123" s="374"/>
      <c r="T123" s="374"/>
      <c r="U123" s="374"/>
      <c r="V123" s="374"/>
      <c r="W123" s="374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  <c r="AN123" s="375"/>
      <c r="AO123" s="375"/>
      <c r="AP123" s="375"/>
      <c r="AQ123" s="375"/>
    </row>
    <row r="124" spans="1:43" s="336" customFormat="1" ht="45" hidden="1" x14ac:dyDescent="0.25">
      <c r="A124" s="355">
        <v>24</v>
      </c>
      <c r="B124" s="356" t="s">
        <v>15</v>
      </c>
      <c r="C124" s="606"/>
      <c r="D124" s="357" t="s">
        <v>16</v>
      </c>
      <c r="E124" s="358" t="s">
        <v>563</v>
      </c>
      <c r="F124" s="358" t="s">
        <v>585</v>
      </c>
      <c r="G124" s="359" t="s">
        <v>586</v>
      </c>
      <c r="H124" s="360" t="s">
        <v>43</v>
      </c>
      <c r="I124" s="364" t="s">
        <v>39</v>
      </c>
      <c r="J124" s="368" t="s">
        <v>588</v>
      </c>
      <c r="K124" s="359">
        <v>0.4</v>
      </c>
      <c r="L124" s="362" t="s">
        <v>104</v>
      </c>
      <c r="M124" s="362" t="s">
        <v>104</v>
      </c>
      <c r="N124" s="363"/>
      <c r="O124" s="374"/>
      <c r="P124" s="374"/>
      <c r="Q124" s="374"/>
      <c r="R124" s="374"/>
      <c r="S124" s="374"/>
      <c r="T124" s="374"/>
      <c r="U124" s="374"/>
      <c r="V124" s="374"/>
      <c r="W124" s="374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  <c r="AN124" s="375"/>
      <c r="AO124" s="375"/>
      <c r="AP124" s="375"/>
      <c r="AQ124" s="375"/>
    </row>
    <row r="125" spans="1:43" s="336" customFormat="1" ht="45" hidden="1" x14ac:dyDescent="0.25">
      <c r="A125" s="355">
        <v>24</v>
      </c>
      <c r="B125" s="356" t="s">
        <v>15</v>
      </c>
      <c r="C125" s="606"/>
      <c r="D125" s="357" t="s">
        <v>16</v>
      </c>
      <c r="E125" s="358" t="s">
        <v>563</v>
      </c>
      <c r="F125" s="358" t="s">
        <v>585</v>
      </c>
      <c r="G125" s="359" t="s">
        <v>586</v>
      </c>
      <c r="H125" s="360" t="s">
        <v>43</v>
      </c>
      <c r="I125" s="364" t="s">
        <v>39</v>
      </c>
      <c r="J125" s="368" t="s">
        <v>588</v>
      </c>
      <c r="K125" s="359">
        <v>0.4</v>
      </c>
      <c r="L125" s="362" t="s">
        <v>104</v>
      </c>
      <c r="M125" s="362" t="s">
        <v>104</v>
      </c>
      <c r="N125" s="363"/>
      <c r="O125" s="374"/>
      <c r="P125" s="374"/>
      <c r="Q125" s="374"/>
      <c r="R125" s="374"/>
      <c r="S125" s="374"/>
      <c r="T125" s="374"/>
      <c r="U125" s="374"/>
      <c r="V125" s="374"/>
      <c r="W125" s="374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  <c r="AN125" s="375"/>
      <c r="AO125" s="375"/>
      <c r="AP125" s="375"/>
      <c r="AQ125" s="375"/>
    </row>
    <row r="126" spans="1:43" s="336" customFormat="1" ht="45" hidden="1" x14ac:dyDescent="0.25">
      <c r="A126" s="355">
        <v>24</v>
      </c>
      <c r="B126" s="356" t="s">
        <v>15</v>
      </c>
      <c r="C126" s="606"/>
      <c r="D126" s="357" t="s">
        <v>16</v>
      </c>
      <c r="E126" s="358" t="s">
        <v>563</v>
      </c>
      <c r="F126" s="358" t="s">
        <v>585</v>
      </c>
      <c r="G126" s="359" t="s">
        <v>586</v>
      </c>
      <c r="H126" s="360" t="s">
        <v>43</v>
      </c>
      <c r="I126" s="364" t="s">
        <v>39</v>
      </c>
      <c r="J126" s="368" t="s">
        <v>588</v>
      </c>
      <c r="K126" s="359">
        <v>0.4</v>
      </c>
      <c r="L126" s="362" t="s">
        <v>104</v>
      </c>
      <c r="M126" s="362" t="s">
        <v>104</v>
      </c>
      <c r="N126" s="363"/>
      <c r="O126" s="374"/>
      <c r="P126" s="374"/>
      <c r="Q126" s="374"/>
      <c r="R126" s="374"/>
      <c r="S126" s="374"/>
      <c r="T126" s="374"/>
      <c r="U126" s="374"/>
      <c r="V126" s="374"/>
      <c r="W126" s="374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  <c r="AN126" s="375"/>
      <c r="AO126" s="375"/>
      <c r="AP126" s="375"/>
      <c r="AQ126" s="375"/>
    </row>
    <row r="127" spans="1:43" s="336" customFormat="1" ht="45" hidden="1" x14ac:dyDescent="0.25">
      <c r="A127" s="355">
        <v>24</v>
      </c>
      <c r="B127" s="356" t="s">
        <v>15</v>
      </c>
      <c r="C127" s="606"/>
      <c r="D127" s="357" t="s">
        <v>16</v>
      </c>
      <c r="E127" s="358" t="s">
        <v>563</v>
      </c>
      <c r="F127" s="358" t="s">
        <v>585</v>
      </c>
      <c r="G127" s="359" t="s">
        <v>586</v>
      </c>
      <c r="H127" s="360" t="s">
        <v>43</v>
      </c>
      <c r="I127" s="361" t="s">
        <v>38</v>
      </c>
      <c r="J127" s="362" t="s">
        <v>587</v>
      </c>
      <c r="K127" s="359">
        <v>0.4</v>
      </c>
      <c r="L127" s="366">
        <v>13135379</v>
      </c>
      <c r="M127" s="362">
        <v>2024</v>
      </c>
      <c r="N127" s="363"/>
      <c r="O127" s="374"/>
      <c r="P127" s="374"/>
      <c r="Q127" s="374"/>
      <c r="R127" s="374"/>
      <c r="S127" s="374"/>
      <c r="T127" s="374"/>
      <c r="U127" s="374"/>
      <c r="V127" s="374"/>
      <c r="W127" s="374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  <c r="AN127" s="375"/>
      <c r="AO127" s="375"/>
      <c r="AP127" s="375"/>
      <c r="AQ127" s="375"/>
    </row>
    <row r="128" spans="1:43" s="336" customFormat="1" ht="45" hidden="1" x14ac:dyDescent="0.25">
      <c r="A128" s="355">
        <v>24</v>
      </c>
      <c r="B128" s="356" t="s">
        <v>15</v>
      </c>
      <c r="C128" s="606"/>
      <c r="D128" s="357" t="s">
        <v>16</v>
      </c>
      <c r="E128" s="358" t="s">
        <v>563</v>
      </c>
      <c r="F128" s="358" t="s">
        <v>585</v>
      </c>
      <c r="G128" s="359" t="s">
        <v>586</v>
      </c>
      <c r="H128" s="360" t="s">
        <v>43</v>
      </c>
      <c r="I128" s="364" t="s">
        <v>39</v>
      </c>
      <c r="J128" s="368" t="s">
        <v>147</v>
      </c>
      <c r="K128" s="359">
        <v>0.4</v>
      </c>
      <c r="L128" s="362" t="s">
        <v>104</v>
      </c>
      <c r="M128" s="362" t="s">
        <v>104</v>
      </c>
      <c r="N128" s="363"/>
      <c r="O128" s="374"/>
      <c r="P128" s="374"/>
      <c r="Q128" s="374"/>
      <c r="R128" s="374"/>
      <c r="S128" s="374"/>
      <c r="T128" s="374"/>
      <c r="U128" s="374"/>
      <c r="V128" s="374"/>
      <c r="W128" s="374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  <c r="AN128" s="375"/>
      <c r="AO128" s="375"/>
      <c r="AP128" s="375"/>
      <c r="AQ128" s="375"/>
    </row>
    <row r="129" spans="1:43" s="336" customFormat="1" ht="45" hidden="1" x14ac:dyDescent="0.25">
      <c r="A129" s="355">
        <v>24</v>
      </c>
      <c r="B129" s="356" t="s">
        <v>15</v>
      </c>
      <c r="C129" s="606"/>
      <c r="D129" s="357" t="s">
        <v>16</v>
      </c>
      <c r="E129" s="358" t="s">
        <v>563</v>
      </c>
      <c r="F129" s="358" t="s">
        <v>585</v>
      </c>
      <c r="G129" s="359" t="s">
        <v>586</v>
      </c>
      <c r="H129" s="360" t="s">
        <v>43</v>
      </c>
      <c r="I129" s="364" t="s">
        <v>39</v>
      </c>
      <c r="J129" s="368" t="s">
        <v>147</v>
      </c>
      <c r="K129" s="359">
        <v>0.4</v>
      </c>
      <c r="L129" s="362" t="s">
        <v>104</v>
      </c>
      <c r="M129" s="362" t="s">
        <v>104</v>
      </c>
      <c r="N129" s="363"/>
      <c r="O129" s="374"/>
      <c r="P129" s="374"/>
      <c r="Q129" s="374"/>
      <c r="R129" s="374"/>
      <c r="S129" s="374"/>
      <c r="T129" s="374"/>
      <c r="U129" s="374"/>
      <c r="V129" s="374"/>
      <c r="W129" s="374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  <c r="AN129" s="375"/>
      <c r="AO129" s="375"/>
      <c r="AP129" s="375"/>
      <c r="AQ129" s="375"/>
    </row>
    <row r="130" spans="1:43" s="336" customFormat="1" ht="45" hidden="1" x14ac:dyDescent="0.25">
      <c r="A130" s="355">
        <v>24</v>
      </c>
      <c r="B130" s="356" t="s">
        <v>15</v>
      </c>
      <c r="C130" s="623"/>
      <c r="D130" s="357" t="s">
        <v>16</v>
      </c>
      <c r="E130" s="358" t="s">
        <v>563</v>
      </c>
      <c r="F130" s="358" t="s">
        <v>585</v>
      </c>
      <c r="G130" s="359" t="s">
        <v>586</v>
      </c>
      <c r="H130" s="360" t="s">
        <v>43</v>
      </c>
      <c r="I130" s="364" t="s">
        <v>39</v>
      </c>
      <c r="J130" s="368" t="s">
        <v>147</v>
      </c>
      <c r="K130" s="359">
        <v>0.4</v>
      </c>
      <c r="L130" s="362" t="s">
        <v>104</v>
      </c>
      <c r="M130" s="362" t="s">
        <v>104</v>
      </c>
      <c r="N130" s="363"/>
      <c r="O130" s="374"/>
      <c r="P130" s="374"/>
      <c r="Q130" s="374"/>
      <c r="R130" s="374"/>
      <c r="S130" s="374"/>
      <c r="T130" s="374"/>
      <c r="U130" s="374"/>
      <c r="V130" s="374"/>
      <c r="W130" s="374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  <c r="AN130" s="375"/>
      <c r="AO130" s="375"/>
      <c r="AP130" s="375"/>
      <c r="AQ130" s="375"/>
    </row>
    <row r="131" spans="1:43" s="336" customFormat="1" ht="60" hidden="1" customHeight="1" x14ac:dyDescent="0.25">
      <c r="A131" s="355">
        <v>25</v>
      </c>
      <c r="B131" s="356" t="s">
        <v>15</v>
      </c>
      <c r="C131" s="605" t="s">
        <v>1094</v>
      </c>
      <c r="D131" s="357" t="s">
        <v>16</v>
      </c>
      <c r="E131" s="366" t="s">
        <v>46</v>
      </c>
      <c r="F131" s="366" t="s">
        <v>596</v>
      </c>
      <c r="G131" s="366" t="s">
        <v>597</v>
      </c>
      <c r="H131" s="360" t="s">
        <v>43</v>
      </c>
      <c r="I131" s="361" t="s">
        <v>38</v>
      </c>
      <c r="J131" s="366" t="s">
        <v>26</v>
      </c>
      <c r="K131" s="359">
        <v>0.4</v>
      </c>
      <c r="L131" s="366">
        <v>28836579</v>
      </c>
      <c r="M131" s="366">
        <v>2023</v>
      </c>
      <c r="N131" s="363"/>
      <c r="O131" s="374"/>
      <c r="P131" s="374"/>
      <c r="Q131" s="374"/>
      <c r="R131" s="374"/>
      <c r="S131" s="374"/>
      <c r="T131" s="374"/>
      <c r="U131" s="374"/>
      <c r="V131" s="374"/>
      <c r="W131" s="374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  <c r="AN131" s="375"/>
      <c r="AO131" s="375"/>
      <c r="AP131" s="375"/>
      <c r="AQ131" s="375"/>
    </row>
    <row r="132" spans="1:43" s="336" customFormat="1" ht="47.25" hidden="1" x14ac:dyDescent="0.25">
      <c r="A132" s="355">
        <v>25</v>
      </c>
      <c r="B132" s="356" t="s">
        <v>15</v>
      </c>
      <c r="C132" s="606"/>
      <c r="D132" s="357" t="s">
        <v>16</v>
      </c>
      <c r="E132" s="366" t="s">
        <v>46</v>
      </c>
      <c r="F132" s="366" t="s">
        <v>596</v>
      </c>
      <c r="G132" s="366" t="s">
        <v>597</v>
      </c>
      <c r="H132" s="360" t="s">
        <v>43</v>
      </c>
      <c r="I132" s="364" t="s">
        <v>39</v>
      </c>
      <c r="J132" s="362" t="s">
        <v>104</v>
      </c>
      <c r="K132" s="359">
        <v>0.4</v>
      </c>
      <c r="L132" s="362" t="s">
        <v>104</v>
      </c>
      <c r="M132" s="362" t="s">
        <v>104</v>
      </c>
      <c r="N132" s="363"/>
      <c r="O132" s="374"/>
      <c r="P132" s="374"/>
      <c r="Q132" s="374"/>
      <c r="R132" s="374"/>
      <c r="S132" s="374"/>
      <c r="T132" s="374"/>
      <c r="U132" s="374"/>
      <c r="V132" s="374"/>
      <c r="W132" s="374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  <c r="AN132" s="375"/>
      <c r="AO132" s="375"/>
      <c r="AP132" s="375"/>
      <c r="AQ132" s="375"/>
    </row>
    <row r="133" spans="1:43" s="336" customFormat="1" ht="47.25" hidden="1" x14ac:dyDescent="0.25">
      <c r="A133" s="355">
        <v>25</v>
      </c>
      <c r="B133" s="356" t="s">
        <v>15</v>
      </c>
      <c r="C133" s="606"/>
      <c r="D133" s="357" t="s">
        <v>16</v>
      </c>
      <c r="E133" s="366" t="s">
        <v>46</v>
      </c>
      <c r="F133" s="366" t="s">
        <v>596</v>
      </c>
      <c r="G133" s="366" t="s">
        <v>597</v>
      </c>
      <c r="H133" s="360" t="s">
        <v>43</v>
      </c>
      <c r="I133" s="364" t="s">
        <v>39</v>
      </c>
      <c r="J133" s="362" t="s">
        <v>104</v>
      </c>
      <c r="K133" s="359">
        <v>0.4</v>
      </c>
      <c r="L133" s="362" t="s">
        <v>104</v>
      </c>
      <c r="M133" s="362" t="s">
        <v>104</v>
      </c>
      <c r="N133" s="363"/>
      <c r="O133" s="374"/>
      <c r="P133" s="374"/>
      <c r="Q133" s="374"/>
      <c r="R133" s="374"/>
      <c r="S133" s="374"/>
      <c r="T133" s="374"/>
      <c r="U133" s="374"/>
      <c r="V133" s="374"/>
      <c r="W133" s="374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  <c r="AN133" s="375"/>
      <c r="AO133" s="375"/>
      <c r="AP133" s="375"/>
      <c r="AQ133" s="375"/>
    </row>
    <row r="134" spans="1:43" s="336" customFormat="1" ht="47.25" hidden="1" x14ac:dyDescent="0.25">
      <c r="A134" s="355">
        <v>25</v>
      </c>
      <c r="B134" s="356" t="s">
        <v>15</v>
      </c>
      <c r="C134" s="623"/>
      <c r="D134" s="357" t="s">
        <v>16</v>
      </c>
      <c r="E134" s="366" t="s">
        <v>46</v>
      </c>
      <c r="F134" s="366" t="s">
        <v>596</v>
      </c>
      <c r="G134" s="366" t="s">
        <v>597</v>
      </c>
      <c r="H134" s="360" t="s">
        <v>43</v>
      </c>
      <c r="I134" s="364" t="s">
        <v>39</v>
      </c>
      <c r="J134" s="362" t="s">
        <v>104</v>
      </c>
      <c r="K134" s="359">
        <v>0.4</v>
      </c>
      <c r="L134" s="362" t="s">
        <v>104</v>
      </c>
      <c r="M134" s="362" t="s">
        <v>104</v>
      </c>
      <c r="N134" s="363"/>
      <c r="O134" s="374"/>
      <c r="P134" s="374"/>
      <c r="Q134" s="374"/>
      <c r="R134" s="374"/>
      <c r="S134" s="374"/>
      <c r="T134" s="374"/>
      <c r="U134" s="374"/>
      <c r="V134" s="374"/>
      <c r="W134" s="374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  <c r="AN134" s="375"/>
      <c r="AO134" s="375"/>
      <c r="AP134" s="375"/>
      <c r="AQ134" s="375"/>
    </row>
    <row r="135" spans="1:43" s="336" customFormat="1" ht="68.25" hidden="1" customHeight="1" x14ac:dyDescent="0.25">
      <c r="A135" s="355">
        <v>26</v>
      </c>
      <c r="B135" s="356" t="s">
        <v>15</v>
      </c>
      <c r="C135" s="605" t="s">
        <v>1095</v>
      </c>
      <c r="D135" s="357" t="s">
        <v>16</v>
      </c>
      <c r="E135" s="366" t="s">
        <v>607</v>
      </c>
      <c r="F135" s="366" t="s">
        <v>608</v>
      </c>
      <c r="G135" s="366" t="s">
        <v>609</v>
      </c>
      <c r="H135" s="360" t="s">
        <v>43</v>
      </c>
      <c r="I135" s="361" t="s">
        <v>38</v>
      </c>
      <c r="J135" s="366" t="s">
        <v>36</v>
      </c>
      <c r="K135" s="359">
        <v>0.4</v>
      </c>
      <c r="L135" s="366">
        <v>18727992</v>
      </c>
      <c r="M135" s="366">
        <v>2024</v>
      </c>
      <c r="N135" s="363"/>
      <c r="O135" s="374"/>
      <c r="P135" s="374"/>
      <c r="Q135" s="374"/>
      <c r="R135" s="374"/>
      <c r="S135" s="374"/>
      <c r="T135" s="374"/>
      <c r="U135" s="374"/>
      <c r="V135" s="374"/>
      <c r="W135" s="374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  <c r="AN135" s="375"/>
      <c r="AO135" s="375"/>
      <c r="AP135" s="375"/>
      <c r="AQ135" s="375"/>
    </row>
    <row r="136" spans="1:43" s="336" customFormat="1" ht="71.25" hidden="1" customHeight="1" x14ac:dyDescent="0.25">
      <c r="A136" s="355">
        <v>26</v>
      </c>
      <c r="B136" s="356" t="s">
        <v>15</v>
      </c>
      <c r="C136" s="606"/>
      <c r="D136" s="357" t="s">
        <v>16</v>
      </c>
      <c r="E136" s="366" t="s">
        <v>607</v>
      </c>
      <c r="F136" s="366" t="s">
        <v>608</v>
      </c>
      <c r="G136" s="366" t="s">
        <v>609</v>
      </c>
      <c r="H136" s="360" t="s">
        <v>43</v>
      </c>
      <c r="I136" s="364" t="s">
        <v>39</v>
      </c>
      <c r="J136" s="366" t="s">
        <v>40</v>
      </c>
      <c r="K136" s="359">
        <v>0.4</v>
      </c>
      <c r="L136" s="366">
        <v>93055</v>
      </c>
      <c r="M136" s="362" t="s">
        <v>104</v>
      </c>
      <c r="N136" s="363"/>
      <c r="O136" s="374"/>
      <c r="P136" s="374"/>
      <c r="Q136" s="374"/>
      <c r="R136" s="374"/>
      <c r="S136" s="374"/>
      <c r="T136" s="374"/>
      <c r="U136" s="374"/>
      <c r="V136" s="374"/>
      <c r="W136" s="374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  <c r="AN136" s="375"/>
      <c r="AO136" s="375"/>
      <c r="AP136" s="375"/>
      <c r="AQ136" s="375"/>
    </row>
    <row r="137" spans="1:43" s="336" customFormat="1" ht="81" hidden="1" customHeight="1" x14ac:dyDescent="0.25">
      <c r="A137" s="355">
        <v>26</v>
      </c>
      <c r="B137" s="356" t="s">
        <v>15</v>
      </c>
      <c r="C137" s="606"/>
      <c r="D137" s="357" t="s">
        <v>16</v>
      </c>
      <c r="E137" s="366" t="s">
        <v>607</v>
      </c>
      <c r="F137" s="366" t="s">
        <v>608</v>
      </c>
      <c r="G137" s="366" t="s">
        <v>609</v>
      </c>
      <c r="H137" s="360" t="s">
        <v>43</v>
      </c>
      <c r="I137" s="364" t="s">
        <v>39</v>
      </c>
      <c r="J137" s="366" t="s">
        <v>40</v>
      </c>
      <c r="K137" s="359">
        <v>0.4</v>
      </c>
      <c r="L137" s="366">
        <v>93061</v>
      </c>
      <c r="M137" s="362" t="s">
        <v>104</v>
      </c>
      <c r="N137" s="363"/>
      <c r="O137" s="374"/>
      <c r="P137" s="374"/>
      <c r="Q137" s="374"/>
      <c r="R137" s="374"/>
      <c r="S137" s="374"/>
      <c r="T137" s="374"/>
      <c r="U137" s="374"/>
      <c r="V137" s="374"/>
      <c r="W137" s="374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  <c r="AN137" s="375"/>
      <c r="AO137" s="375"/>
      <c r="AP137" s="375"/>
      <c r="AQ137" s="375"/>
    </row>
    <row r="138" spans="1:43" s="336" customFormat="1" ht="74.25" hidden="1" customHeight="1" x14ac:dyDescent="0.25">
      <c r="A138" s="360">
        <v>26</v>
      </c>
      <c r="B138" s="357" t="s">
        <v>15</v>
      </c>
      <c r="C138" s="606"/>
      <c r="D138" s="357" t="s">
        <v>16</v>
      </c>
      <c r="E138" s="495" t="s">
        <v>607</v>
      </c>
      <c r="F138" s="495" t="s">
        <v>608</v>
      </c>
      <c r="G138" s="495" t="s">
        <v>609</v>
      </c>
      <c r="H138" s="360" t="s">
        <v>43</v>
      </c>
      <c r="I138" s="364" t="s">
        <v>39</v>
      </c>
      <c r="J138" s="495" t="s">
        <v>40</v>
      </c>
      <c r="K138" s="362">
        <v>0.4</v>
      </c>
      <c r="L138" s="495">
        <v>93058</v>
      </c>
      <c r="M138" s="362" t="s">
        <v>104</v>
      </c>
      <c r="N138" s="494"/>
      <c r="O138" s="374"/>
      <c r="P138" s="374"/>
      <c r="Q138" s="374"/>
      <c r="R138" s="374"/>
      <c r="S138" s="374"/>
      <c r="T138" s="374"/>
      <c r="U138" s="374"/>
      <c r="V138" s="374"/>
      <c r="W138" s="374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  <c r="AN138" s="375"/>
      <c r="AO138" s="375"/>
      <c r="AP138" s="375"/>
      <c r="AQ138" s="375"/>
    </row>
    <row r="139" spans="1:43" s="336" customFormat="1" ht="56.25" customHeight="1" x14ac:dyDescent="0.25">
      <c r="A139" s="355">
        <v>27</v>
      </c>
      <c r="B139" s="466" t="s">
        <v>15</v>
      </c>
      <c r="C139" s="797" t="s">
        <v>1096</v>
      </c>
      <c r="D139" s="466" t="s">
        <v>16</v>
      </c>
      <c r="E139" s="359" t="s">
        <v>603</v>
      </c>
      <c r="F139" s="359" t="s">
        <v>616</v>
      </c>
      <c r="G139" s="359" t="s">
        <v>617</v>
      </c>
      <c r="H139" s="361" t="s">
        <v>43</v>
      </c>
      <c r="I139" s="361" t="s">
        <v>38</v>
      </c>
      <c r="J139" s="359" t="s">
        <v>36</v>
      </c>
      <c r="K139" s="359">
        <v>0.4</v>
      </c>
      <c r="L139" s="467">
        <v>5364186</v>
      </c>
      <c r="M139" s="445" t="s">
        <v>619</v>
      </c>
      <c r="N139" s="446"/>
      <c r="O139" s="374"/>
      <c r="P139" s="374"/>
      <c r="Q139" s="374"/>
      <c r="R139" s="374"/>
      <c r="S139" s="374"/>
      <c r="T139" s="374"/>
      <c r="U139" s="374"/>
      <c r="V139" s="374"/>
      <c r="W139" s="374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  <c r="AN139" s="375"/>
      <c r="AO139" s="375"/>
      <c r="AP139" s="375"/>
      <c r="AQ139" s="375"/>
    </row>
    <row r="140" spans="1:43" s="336" customFormat="1" ht="59.25" hidden="1" customHeight="1" x14ac:dyDescent="0.25">
      <c r="A140" s="365">
        <v>27</v>
      </c>
      <c r="B140" s="377" t="s">
        <v>15</v>
      </c>
      <c r="C140" s="606"/>
      <c r="D140" s="376" t="s">
        <v>16</v>
      </c>
      <c r="E140" s="526" t="s">
        <v>603</v>
      </c>
      <c r="F140" s="526" t="s">
        <v>616</v>
      </c>
      <c r="G140" s="526" t="s">
        <v>617</v>
      </c>
      <c r="H140" s="378" t="s">
        <v>43</v>
      </c>
      <c r="I140" s="523" t="s">
        <v>39</v>
      </c>
      <c r="J140" s="526" t="s">
        <v>620</v>
      </c>
      <c r="K140" s="522">
        <v>0.4</v>
      </c>
      <c r="L140" s="526">
        <v>6193</v>
      </c>
      <c r="M140" s="524" t="s">
        <v>104</v>
      </c>
      <c r="N140" s="525"/>
      <c r="O140" s="374"/>
      <c r="P140" s="374"/>
      <c r="Q140" s="374"/>
      <c r="R140" s="374"/>
      <c r="S140" s="374"/>
      <c r="T140" s="374"/>
      <c r="U140" s="374"/>
      <c r="V140" s="374"/>
      <c r="W140" s="374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  <c r="AN140" s="375"/>
      <c r="AO140" s="375"/>
      <c r="AP140" s="375"/>
      <c r="AQ140" s="375"/>
    </row>
    <row r="141" spans="1:43" s="336" customFormat="1" ht="61.5" hidden="1" customHeight="1" x14ac:dyDescent="0.25">
      <c r="A141" s="360">
        <v>27</v>
      </c>
      <c r="B141" s="357" t="s">
        <v>15</v>
      </c>
      <c r="C141" s="606"/>
      <c r="D141" s="357" t="s">
        <v>16</v>
      </c>
      <c r="E141" s="495" t="s">
        <v>603</v>
      </c>
      <c r="F141" s="495" t="s">
        <v>616</v>
      </c>
      <c r="G141" s="495" t="s">
        <v>617</v>
      </c>
      <c r="H141" s="360" t="s">
        <v>43</v>
      </c>
      <c r="I141" s="364" t="s">
        <v>39</v>
      </c>
      <c r="J141" s="495" t="s">
        <v>620</v>
      </c>
      <c r="K141" s="362">
        <v>0.4</v>
      </c>
      <c r="L141" s="362">
        <v>6192</v>
      </c>
      <c r="M141" s="362" t="s">
        <v>104</v>
      </c>
      <c r="N141" s="494"/>
      <c r="O141" s="374"/>
      <c r="P141" s="374"/>
      <c r="Q141" s="374"/>
      <c r="R141" s="374"/>
      <c r="S141" s="374"/>
      <c r="T141" s="374"/>
      <c r="U141" s="374"/>
      <c r="V141" s="374"/>
      <c r="W141" s="374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  <c r="AN141" s="375"/>
      <c r="AO141" s="375"/>
      <c r="AP141" s="375"/>
      <c r="AQ141" s="375"/>
    </row>
    <row r="142" spans="1:43" s="336" customFormat="1" ht="45.75" customHeight="1" x14ac:dyDescent="0.25">
      <c r="A142" s="355">
        <v>27</v>
      </c>
      <c r="B142" s="466" t="s">
        <v>15</v>
      </c>
      <c r="C142" s="797"/>
      <c r="D142" s="466" t="s">
        <v>16</v>
      </c>
      <c r="E142" s="359" t="s">
        <v>603</v>
      </c>
      <c r="F142" s="359" t="s">
        <v>616</v>
      </c>
      <c r="G142" s="359" t="s">
        <v>617</v>
      </c>
      <c r="H142" s="361" t="s">
        <v>43</v>
      </c>
      <c r="I142" s="361" t="s">
        <v>39</v>
      </c>
      <c r="J142" s="359" t="s">
        <v>620</v>
      </c>
      <c r="K142" s="359">
        <v>0.4</v>
      </c>
      <c r="L142" s="359">
        <v>6188</v>
      </c>
      <c r="M142" s="359" t="s">
        <v>104</v>
      </c>
      <c r="N142" s="446"/>
      <c r="O142" s="374"/>
      <c r="P142" s="374"/>
      <c r="Q142" s="374"/>
      <c r="R142" s="374"/>
      <c r="S142" s="374"/>
      <c r="T142" s="374"/>
      <c r="U142" s="374"/>
      <c r="V142" s="374"/>
      <c r="W142" s="374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  <c r="AN142" s="375"/>
      <c r="AO142" s="375"/>
      <c r="AP142" s="375"/>
      <c r="AQ142" s="375"/>
    </row>
    <row r="143" spans="1:43" s="336" customFormat="1" ht="111.75" customHeight="1" x14ac:dyDescent="0.25">
      <c r="A143" s="355">
        <v>27</v>
      </c>
      <c r="B143" s="466" t="s">
        <v>15</v>
      </c>
      <c r="C143" s="797" t="s">
        <v>1097</v>
      </c>
      <c r="D143" s="466" t="s">
        <v>16</v>
      </c>
      <c r="E143" s="359" t="s">
        <v>623</v>
      </c>
      <c r="F143" s="359" t="s">
        <v>626</v>
      </c>
      <c r="G143" s="359" t="s">
        <v>559</v>
      </c>
      <c r="H143" s="361" t="s">
        <v>43</v>
      </c>
      <c r="I143" s="361" t="s">
        <v>38</v>
      </c>
      <c r="J143" s="359" t="s">
        <v>26</v>
      </c>
      <c r="K143" s="359">
        <v>0.4</v>
      </c>
      <c r="L143" s="447" t="s">
        <v>627</v>
      </c>
      <c r="M143" s="359">
        <v>2020</v>
      </c>
      <c r="N143" s="446"/>
      <c r="O143" s="374"/>
      <c r="P143" s="374"/>
      <c r="Q143" s="374"/>
      <c r="R143" s="374"/>
      <c r="S143" s="374"/>
      <c r="T143" s="374"/>
      <c r="U143" s="374"/>
      <c r="V143" s="374"/>
      <c r="W143" s="374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  <c r="AN143" s="375"/>
      <c r="AO143" s="375"/>
      <c r="AP143" s="375"/>
      <c r="AQ143" s="375"/>
    </row>
    <row r="144" spans="1:43" s="336" customFormat="1" ht="47.25" hidden="1" x14ac:dyDescent="0.25">
      <c r="A144" s="365">
        <v>27</v>
      </c>
      <c r="B144" s="377" t="s">
        <v>15</v>
      </c>
      <c r="C144" s="606"/>
      <c r="D144" s="376" t="s">
        <v>16</v>
      </c>
      <c r="E144" s="526" t="s">
        <v>623</v>
      </c>
      <c r="F144" s="526" t="s">
        <v>626</v>
      </c>
      <c r="G144" s="526" t="s">
        <v>559</v>
      </c>
      <c r="H144" s="378" t="s">
        <v>43</v>
      </c>
      <c r="I144" s="523" t="s">
        <v>39</v>
      </c>
      <c r="J144" s="526" t="s">
        <v>41</v>
      </c>
      <c r="K144" s="522">
        <v>0.4</v>
      </c>
      <c r="L144" s="524" t="s">
        <v>104</v>
      </c>
      <c r="M144" s="524" t="s">
        <v>104</v>
      </c>
      <c r="N144" s="525"/>
      <c r="O144" s="374"/>
      <c r="P144" s="374"/>
      <c r="Q144" s="374"/>
      <c r="R144" s="374"/>
      <c r="S144" s="374"/>
      <c r="T144" s="374"/>
      <c r="U144" s="374"/>
      <c r="V144" s="374"/>
      <c r="W144" s="374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  <c r="AN144" s="375"/>
      <c r="AO144" s="375"/>
      <c r="AP144" s="375"/>
      <c r="AQ144" s="375"/>
    </row>
    <row r="145" spans="1:43" s="336" customFormat="1" ht="47.25" hidden="1" x14ac:dyDescent="0.25">
      <c r="A145" s="355">
        <v>27</v>
      </c>
      <c r="B145" s="356" t="s">
        <v>15</v>
      </c>
      <c r="C145" s="606"/>
      <c r="D145" s="357" t="s">
        <v>16</v>
      </c>
      <c r="E145" s="366" t="s">
        <v>623</v>
      </c>
      <c r="F145" s="366" t="s">
        <v>626</v>
      </c>
      <c r="G145" s="366" t="s">
        <v>559</v>
      </c>
      <c r="H145" s="360" t="s">
        <v>43</v>
      </c>
      <c r="I145" s="364" t="s">
        <v>39</v>
      </c>
      <c r="J145" s="366" t="s">
        <v>41</v>
      </c>
      <c r="K145" s="359">
        <v>0.4</v>
      </c>
      <c r="L145" s="362" t="s">
        <v>104</v>
      </c>
      <c r="M145" s="362" t="s">
        <v>104</v>
      </c>
      <c r="N145" s="363"/>
      <c r="O145" s="374"/>
      <c r="P145" s="374"/>
      <c r="Q145" s="374"/>
      <c r="R145" s="374"/>
      <c r="S145" s="374"/>
      <c r="T145" s="374"/>
      <c r="U145" s="374"/>
      <c r="V145" s="374"/>
      <c r="W145" s="374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  <c r="AN145" s="375"/>
      <c r="AO145" s="375"/>
      <c r="AP145" s="375"/>
      <c r="AQ145" s="375"/>
    </row>
    <row r="146" spans="1:43" s="336" customFormat="1" ht="47.25" hidden="1" x14ac:dyDescent="0.25">
      <c r="A146" s="355">
        <v>27</v>
      </c>
      <c r="B146" s="356" t="s">
        <v>15</v>
      </c>
      <c r="C146" s="623"/>
      <c r="D146" s="357" t="s">
        <v>16</v>
      </c>
      <c r="E146" s="366" t="s">
        <v>623</v>
      </c>
      <c r="F146" s="366" t="s">
        <v>626</v>
      </c>
      <c r="G146" s="366" t="s">
        <v>559</v>
      </c>
      <c r="H146" s="360" t="s">
        <v>43</v>
      </c>
      <c r="I146" s="364" t="s">
        <v>39</v>
      </c>
      <c r="J146" s="366" t="s">
        <v>41</v>
      </c>
      <c r="K146" s="359">
        <v>0.4</v>
      </c>
      <c r="L146" s="362" t="s">
        <v>104</v>
      </c>
      <c r="M146" s="362" t="s">
        <v>104</v>
      </c>
      <c r="N146" s="363"/>
      <c r="O146" s="374"/>
      <c r="P146" s="374"/>
      <c r="Q146" s="374"/>
      <c r="R146" s="374"/>
      <c r="S146" s="374"/>
      <c r="T146" s="374"/>
      <c r="U146" s="374"/>
      <c r="V146" s="374"/>
      <c r="W146" s="374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  <c r="AN146" s="375"/>
      <c r="AO146" s="375"/>
      <c r="AP146" s="375"/>
      <c r="AQ146" s="375"/>
    </row>
    <row r="147" spans="1:43" s="336" customFormat="1" ht="57.75" hidden="1" customHeight="1" x14ac:dyDescent="0.25">
      <c r="A147" s="360">
        <v>28</v>
      </c>
      <c r="B147" s="357" t="s">
        <v>15</v>
      </c>
      <c r="C147" s="605" t="s">
        <v>1098</v>
      </c>
      <c r="D147" s="357" t="s">
        <v>16</v>
      </c>
      <c r="E147" s="496" t="s">
        <v>37</v>
      </c>
      <c r="F147" s="496" t="s">
        <v>631</v>
      </c>
      <c r="G147" s="495" t="s">
        <v>632</v>
      </c>
      <c r="H147" s="360" t="s">
        <v>43</v>
      </c>
      <c r="I147" s="364" t="s">
        <v>38</v>
      </c>
      <c r="J147" s="495" t="s">
        <v>633</v>
      </c>
      <c r="K147" s="362">
        <v>0.4</v>
      </c>
      <c r="L147" s="497">
        <v>27398113</v>
      </c>
      <c r="M147" s="498">
        <v>45361</v>
      </c>
      <c r="N147" s="494"/>
      <c r="O147" s="374"/>
      <c r="P147" s="374"/>
      <c r="Q147" s="374"/>
      <c r="R147" s="374"/>
      <c r="S147" s="374"/>
      <c r="T147" s="374"/>
      <c r="U147" s="374"/>
      <c r="V147" s="374"/>
      <c r="W147" s="374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  <c r="AN147" s="375"/>
      <c r="AO147" s="375"/>
      <c r="AP147" s="375"/>
      <c r="AQ147" s="375"/>
    </row>
    <row r="148" spans="1:43" s="336" customFormat="1" ht="38.25" x14ac:dyDescent="0.25">
      <c r="A148" s="355">
        <v>28</v>
      </c>
      <c r="B148" s="466" t="s">
        <v>15</v>
      </c>
      <c r="C148" s="797"/>
      <c r="D148" s="466" t="s">
        <v>16</v>
      </c>
      <c r="E148" s="361" t="s">
        <v>37</v>
      </c>
      <c r="F148" s="361" t="s">
        <v>631</v>
      </c>
      <c r="G148" s="359" t="s">
        <v>632</v>
      </c>
      <c r="H148" s="361" t="s">
        <v>43</v>
      </c>
      <c r="I148" s="361" t="s">
        <v>39</v>
      </c>
      <c r="J148" s="447" t="s">
        <v>634</v>
      </c>
      <c r="K148" s="359">
        <v>0.4</v>
      </c>
      <c r="L148" s="447" t="s">
        <v>1099</v>
      </c>
      <c r="M148" s="445">
        <v>44711</v>
      </c>
      <c r="N148" s="446"/>
      <c r="O148" s="374"/>
      <c r="P148" s="374"/>
      <c r="Q148" s="374"/>
      <c r="R148" s="374"/>
      <c r="S148" s="374"/>
      <c r="T148" s="374"/>
      <c r="U148" s="374"/>
      <c r="V148" s="374"/>
      <c r="W148" s="374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  <c r="AN148" s="375"/>
      <c r="AO148" s="375"/>
      <c r="AP148" s="375"/>
      <c r="AQ148" s="375"/>
    </row>
    <row r="149" spans="1:43" s="336" customFormat="1" ht="38.25" x14ac:dyDescent="0.25">
      <c r="A149" s="355">
        <v>28</v>
      </c>
      <c r="B149" s="466" t="s">
        <v>15</v>
      </c>
      <c r="C149" s="797"/>
      <c r="D149" s="466" t="s">
        <v>16</v>
      </c>
      <c r="E149" s="361" t="s">
        <v>37</v>
      </c>
      <c r="F149" s="361" t="s">
        <v>631</v>
      </c>
      <c r="G149" s="359" t="s">
        <v>632</v>
      </c>
      <c r="H149" s="361" t="s">
        <v>43</v>
      </c>
      <c r="I149" s="361" t="s">
        <v>39</v>
      </c>
      <c r="J149" s="447" t="s">
        <v>634</v>
      </c>
      <c r="K149" s="359">
        <v>0.4</v>
      </c>
      <c r="L149" s="359">
        <v>2211</v>
      </c>
      <c r="M149" s="445">
        <v>44711</v>
      </c>
      <c r="N149" s="446"/>
      <c r="O149" s="374"/>
      <c r="P149" s="374"/>
      <c r="Q149" s="374"/>
      <c r="R149" s="374"/>
      <c r="S149" s="374"/>
      <c r="T149" s="374"/>
      <c r="U149" s="374"/>
      <c r="V149" s="374"/>
      <c r="W149" s="374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  <c r="AN149" s="375"/>
      <c r="AO149" s="375"/>
      <c r="AP149" s="375"/>
      <c r="AQ149" s="375"/>
    </row>
    <row r="150" spans="1:43" s="336" customFormat="1" ht="47.25" hidden="1" x14ac:dyDescent="0.25">
      <c r="A150" s="365">
        <v>28</v>
      </c>
      <c r="B150" s="377" t="s">
        <v>15</v>
      </c>
      <c r="C150" s="623"/>
      <c r="D150" s="376" t="s">
        <v>16</v>
      </c>
      <c r="E150" s="527" t="s">
        <v>37</v>
      </c>
      <c r="F150" s="527" t="s">
        <v>631</v>
      </c>
      <c r="G150" s="526" t="s">
        <v>632</v>
      </c>
      <c r="H150" s="378" t="s">
        <v>43</v>
      </c>
      <c r="I150" s="523" t="s">
        <v>39</v>
      </c>
      <c r="J150" s="528" t="s">
        <v>634</v>
      </c>
      <c r="K150" s="522">
        <v>0.4</v>
      </c>
      <c r="L150" s="524" t="s">
        <v>104</v>
      </c>
      <c r="M150" s="524" t="s">
        <v>104</v>
      </c>
      <c r="N150" s="525"/>
      <c r="O150" s="374"/>
      <c r="P150" s="374"/>
      <c r="Q150" s="374"/>
      <c r="R150" s="374"/>
      <c r="S150" s="374"/>
      <c r="T150" s="374"/>
      <c r="U150" s="374"/>
      <c r="V150" s="374"/>
      <c r="W150" s="374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  <c r="AN150" s="375"/>
      <c r="AO150" s="375"/>
      <c r="AP150" s="375"/>
      <c r="AQ150" s="375"/>
    </row>
    <row r="151" spans="1:43" s="336" customFormat="1" ht="57" hidden="1" customHeight="1" x14ac:dyDescent="0.25">
      <c r="A151" s="360">
        <v>29</v>
      </c>
      <c r="B151" s="357" t="s">
        <v>15</v>
      </c>
      <c r="C151" s="605" t="s">
        <v>1100</v>
      </c>
      <c r="D151" s="357" t="s">
        <v>16</v>
      </c>
      <c r="E151" s="496" t="s">
        <v>623</v>
      </c>
      <c r="F151" s="496" t="s">
        <v>641</v>
      </c>
      <c r="G151" s="495" t="s">
        <v>642</v>
      </c>
      <c r="H151" s="360" t="s">
        <v>43</v>
      </c>
      <c r="I151" s="364" t="s">
        <v>38</v>
      </c>
      <c r="J151" s="495" t="s">
        <v>643</v>
      </c>
      <c r="K151" s="362">
        <v>0.4</v>
      </c>
      <c r="L151" s="497">
        <v>21966008</v>
      </c>
      <c r="M151" s="498">
        <v>45474</v>
      </c>
      <c r="N151" s="494"/>
      <c r="O151" s="374"/>
      <c r="P151" s="374"/>
      <c r="Q151" s="374"/>
      <c r="R151" s="374"/>
      <c r="S151" s="374"/>
      <c r="T151" s="374"/>
      <c r="U151" s="374"/>
      <c r="V151" s="374"/>
      <c r="W151" s="374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  <c r="AN151" s="375"/>
      <c r="AO151" s="375"/>
      <c r="AP151" s="375"/>
      <c r="AQ151" s="375"/>
    </row>
    <row r="152" spans="1:43" s="336" customFormat="1" ht="38.25" x14ac:dyDescent="0.25">
      <c r="A152" s="355">
        <v>29</v>
      </c>
      <c r="B152" s="466" t="s">
        <v>15</v>
      </c>
      <c r="C152" s="797"/>
      <c r="D152" s="466" t="s">
        <v>16</v>
      </c>
      <c r="E152" s="361" t="s">
        <v>623</v>
      </c>
      <c r="F152" s="361" t="s">
        <v>641</v>
      </c>
      <c r="G152" s="359" t="s">
        <v>642</v>
      </c>
      <c r="H152" s="361" t="s">
        <v>43</v>
      </c>
      <c r="I152" s="361" t="s">
        <v>39</v>
      </c>
      <c r="J152" s="447" t="s">
        <v>379</v>
      </c>
      <c r="K152" s="359">
        <v>0.4</v>
      </c>
      <c r="L152" s="447" t="s">
        <v>1101</v>
      </c>
      <c r="M152" s="445">
        <v>42007</v>
      </c>
      <c r="N152" s="446"/>
      <c r="O152" s="374"/>
      <c r="P152" s="374"/>
      <c r="Q152" s="374"/>
      <c r="R152" s="374"/>
      <c r="S152" s="374"/>
      <c r="T152" s="374"/>
      <c r="U152" s="374"/>
      <c r="V152" s="374"/>
      <c r="W152" s="374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  <c r="AN152" s="375"/>
      <c r="AO152" s="375"/>
      <c r="AP152" s="375"/>
      <c r="AQ152" s="375"/>
    </row>
    <row r="153" spans="1:43" s="336" customFormat="1" ht="38.25" x14ac:dyDescent="0.25">
      <c r="A153" s="355">
        <v>29</v>
      </c>
      <c r="B153" s="466" t="s">
        <v>15</v>
      </c>
      <c r="C153" s="797"/>
      <c r="D153" s="466" t="s">
        <v>16</v>
      </c>
      <c r="E153" s="361" t="s">
        <v>623</v>
      </c>
      <c r="F153" s="361" t="s">
        <v>641</v>
      </c>
      <c r="G153" s="359" t="s">
        <v>642</v>
      </c>
      <c r="H153" s="361" t="s">
        <v>43</v>
      </c>
      <c r="I153" s="361" t="s">
        <v>39</v>
      </c>
      <c r="J153" s="447" t="s">
        <v>379</v>
      </c>
      <c r="K153" s="359">
        <v>0.4</v>
      </c>
      <c r="L153" s="359">
        <v>2411110</v>
      </c>
      <c r="M153" s="445">
        <v>42007</v>
      </c>
      <c r="N153" s="446"/>
      <c r="O153" s="374"/>
      <c r="P153" s="374"/>
      <c r="Q153" s="374"/>
      <c r="R153" s="374"/>
      <c r="S153" s="374"/>
      <c r="T153" s="374"/>
      <c r="U153" s="374"/>
      <c r="V153" s="374"/>
      <c r="W153" s="374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  <c r="AN153" s="375"/>
      <c r="AO153" s="375"/>
      <c r="AP153" s="375"/>
      <c r="AQ153" s="375"/>
    </row>
    <row r="154" spans="1:43" s="336" customFormat="1" ht="38.25" x14ac:dyDescent="0.25">
      <c r="A154" s="355">
        <v>29</v>
      </c>
      <c r="B154" s="466" t="s">
        <v>15</v>
      </c>
      <c r="C154" s="797"/>
      <c r="D154" s="466" t="s">
        <v>16</v>
      </c>
      <c r="E154" s="361" t="s">
        <v>623</v>
      </c>
      <c r="F154" s="361" t="s">
        <v>641</v>
      </c>
      <c r="G154" s="359" t="s">
        <v>642</v>
      </c>
      <c r="H154" s="361" t="s">
        <v>43</v>
      </c>
      <c r="I154" s="361" t="s">
        <v>39</v>
      </c>
      <c r="J154" s="447" t="s">
        <v>379</v>
      </c>
      <c r="K154" s="359">
        <v>0.4</v>
      </c>
      <c r="L154" s="359">
        <v>2402311</v>
      </c>
      <c r="M154" s="445">
        <v>42007</v>
      </c>
      <c r="N154" s="446"/>
      <c r="O154" s="374"/>
      <c r="P154" s="374"/>
      <c r="Q154" s="374"/>
      <c r="R154" s="374"/>
      <c r="S154" s="374"/>
      <c r="T154" s="374"/>
      <c r="U154" s="374"/>
      <c r="V154" s="374"/>
      <c r="W154" s="374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  <c r="AN154" s="375"/>
      <c r="AO154" s="375"/>
      <c r="AP154" s="375"/>
      <c r="AQ154" s="375"/>
    </row>
    <row r="155" spans="1:43" s="336" customFormat="1" ht="48" customHeight="1" x14ac:dyDescent="0.25">
      <c r="A155" s="346">
        <v>30</v>
      </c>
      <c r="B155" s="468" t="s">
        <v>15</v>
      </c>
      <c r="C155" s="798" t="s">
        <v>688</v>
      </c>
      <c r="D155" s="468" t="s">
        <v>16</v>
      </c>
      <c r="E155" s="349" t="s">
        <v>690</v>
      </c>
      <c r="F155" s="349" t="s">
        <v>691</v>
      </c>
      <c r="G155" s="349" t="s">
        <v>692</v>
      </c>
      <c r="H155" s="351" t="s">
        <v>43</v>
      </c>
      <c r="I155" s="351" t="s">
        <v>38</v>
      </c>
      <c r="J155" s="349" t="s">
        <v>693</v>
      </c>
      <c r="K155" s="349">
        <v>0.4</v>
      </c>
      <c r="L155" s="349">
        <v>10035</v>
      </c>
      <c r="M155" s="349" t="s">
        <v>683</v>
      </c>
      <c r="N155" s="469"/>
      <c r="O155" s="374"/>
      <c r="P155" s="374"/>
      <c r="Q155" s="374"/>
      <c r="R155" s="374"/>
      <c r="S155" s="374"/>
      <c r="T155" s="374"/>
      <c r="U155" s="374"/>
      <c r="V155" s="374"/>
      <c r="W155" s="374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  <c r="AN155" s="375"/>
      <c r="AO155" s="375"/>
      <c r="AP155" s="375"/>
      <c r="AQ155" s="375"/>
    </row>
    <row r="156" spans="1:43" s="336" customFormat="1" ht="63" hidden="1" x14ac:dyDescent="0.25">
      <c r="A156" s="393">
        <v>30</v>
      </c>
      <c r="B156" s="529" t="s">
        <v>15</v>
      </c>
      <c r="C156" s="621"/>
      <c r="D156" s="530" t="s">
        <v>16</v>
      </c>
      <c r="E156" s="531" t="s">
        <v>690</v>
      </c>
      <c r="F156" s="531" t="s">
        <v>691</v>
      </c>
      <c r="G156" s="531" t="s">
        <v>692</v>
      </c>
      <c r="H156" s="532" t="s">
        <v>43</v>
      </c>
      <c r="I156" s="533" t="s">
        <v>39</v>
      </c>
      <c r="J156" s="531" t="s">
        <v>30</v>
      </c>
      <c r="K156" s="534">
        <v>0.4</v>
      </c>
      <c r="L156" s="535" t="s">
        <v>104</v>
      </c>
      <c r="M156" s="535" t="s">
        <v>104</v>
      </c>
      <c r="N156" s="536"/>
      <c r="O156" s="374"/>
      <c r="P156" s="374"/>
      <c r="Q156" s="374"/>
      <c r="R156" s="374"/>
      <c r="S156" s="374"/>
      <c r="T156" s="374"/>
      <c r="U156" s="374"/>
      <c r="V156" s="374"/>
      <c r="W156" s="374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  <c r="AN156" s="375"/>
      <c r="AO156" s="375"/>
      <c r="AP156" s="375"/>
      <c r="AQ156" s="375"/>
    </row>
    <row r="157" spans="1:43" s="336" customFormat="1" ht="63" hidden="1" x14ac:dyDescent="0.25">
      <c r="A157" s="346">
        <v>30</v>
      </c>
      <c r="B157" s="347" t="s">
        <v>15</v>
      </c>
      <c r="C157" s="621"/>
      <c r="D157" s="348" t="s">
        <v>16</v>
      </c>
      <c r="E157" s="392" t="s">
        <v>690</v>
      </c>
      <c r="F157" s="392" t="s">
        <v>691</v>
      </c>
      <c r="G157" s="392" t="s">
        <v>692</v>
      </c>
      <c r="H157" s="350" t="s">
        <v>43</v>
      </c>
      <c r="I157" s="354" t="s">
        <v>39</v>
      </c>
      <c r="J157" s="392" t="s">
        <v>30</v>
      </c>
      <c r="K157" s="349">
        <v>0.4</v>
      </c>
      <c r="L157" s="352" t="s">
        <v>104</v>
      </c>
      <c r="M157" s="352" t="s">
        <v>104</v>
      </c>
      <c r="N157" s="353"/>
      <c r="O157" s="374"/>
      <c r="P157" s="374"/>
      <c r="Q157" s="374"/>
      <c r="R157" s="374"/>
      <c r="S157" s="374"/>
      <c r="T157" s="374"/>
      <c r="U157" s="374"/>
      <c r="V157" s="374"/>
      <c r="W157" s="374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  <c r="AN157" s="375"/>
      <c r="AO157" s="375"/>
      <c r="AP157" s="375"/>
      <c r="AQ157" s="375"/>
    </row>
    <row r="158" spans="1:43" s="336" customFormat="1" ht="63" hidden="1" x14ac:dyDescent="0.25">
      <c r="A158" s="346">
        <v>30</v>
      </c>
      <c r="B158" s="347" t="s">
        <v>15</v>
      </c>
      <c r="C158" s="622"/>
      <c r="D158" s="348" t="s">
        <v>16</v>
      </c>
      <c r="E158" s="392" t="s">
        <v>690</v>
      </c>
      <c r="F158" s="392" t="s">
        <v>691</v>
      </c>
      <c r="G158" s="392" t="s">
        <v>692</v>
      </c>
      <c r="H158" s="350" t="s">
        <v>43</v>
      </c>
      <c r="I158" s="354" t="s">
        <v>39</v>
      </c>
      <c r="J158" s="392" t="s">
        <v>30</v>
      </c>
      <c r="K158" s="349">
        <v>0.4</v>
      </c>
      <c r="L158" s="352" t="s">
        <v>104</v>
      </c>
      <c r="M158" s="352" t="s">
        <v>104</v>
      </c>
      <c r="N158" s="353"/>
      <c r="O158" s="374"/>
      <c r="P158" s="374"/>
      <c r="Q158" s="374"/>
      <c r="R158" s="374"/>
      <c r="S158" s="374"/>
      <c r="T158" s="374"/>
      <c r="U158" s="374"/>
      <c r="V158" s="374"/>
      <c r="W158" s="374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  <c r="AN158" s="375"/>
      <c r="AO158" s="375"/>
      <c r="AP158" s="375"/>
      <c r="AQ158" s="375"/>
    </row>
    <row r="159" spans="1:43" s="336" customFormat="1" ht="47.25" hidden="1" x14ac:dyDescent="0.25">
      <c r="A159" s="394">
        <v>31</v>
      </c>
      <c r="B159" s="395" t="s">
        <v>15</v>
      </c>
      <c r="C159" s="608" t="s">
        <v>697</v>
      </c>
      <c r="D159" s="396" t="s">
        <v>1103</v>
      </c>
      <c r="E159" s="402" t="s">
        <v>700</v>
      </c>
      <c r="F159" s="402" t="s">
        <v>701</v>
      </c>
      <c r="G159" s="403" t="s">
        <v>702</v>
      </c>
      <c r="H159" s="397" t="s">
        <v>43</v>
      </c>
      <c r="I159" s="404" t="s">
        <v>38</v>
      </c>
      <c r="J159" s="405" t="s">
        <v>261</v>
      </c>
      <c r="K159" s="399">
        <v>0.4</v>
      </c>
      <c r="L159" s="405" t="s">
        <v>703</v>
      </c>
      <c r="M159" s="403" t="s">
        <v>705</v>
      </c>
      <c r="N159" s="401"/>
      <c r="O159" s="374"/>
      <c r="P159" s="374"/>
      <c r="Q159" s="374"/>
      <c r="R159" s="374"/>
      <c r="S159" s="374"/>
      <c r="T159" s="374"/>
      <c r="U159" s="374"/>
      <c r="V159" s="374"/>
      <c r="W159" s="374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  <c r="AN159" s="375"/>
      <c r="AO159" s="375"/>
      <c r="AP159" s="375"/>
      <c r="AQ159" s="375"/>
    </row>
    <row r="160" spans="1:43" s="336" customFormat="1" ht="47.25" hidden="1" x14ac:dyDescent="0.25">
      <c r="A160" s="397">
        <v>31</v>
      </c>
      <c r="B160" s="396" t="s">
        <v>15</v>
      </c>
      <c r="C160" s="609"/>
      <c r="D160" s="396" t="s">
        <v>1103</v>
      </c>
      <c r="E160" s="499" t="s">
        <v>700</v>
      </c>
      <c r="F160" s="499" t="s">
        <v>701</v>
      </c>
      <c r="G160" s="500" t="s">
        <v>702</v>
      </c>
      <c r="H160" s="397" t="s">
        <v>43</v>
      </c>
      <c r="I160" s="398" t="s">
        <v>39</v>
      </c>
      <c r="J160" s="500" t="s">
        <v>706</v>
      </c>
      <c r="K160" s="400">
        <v>0.4</v>
      </c>
      <c r="L160" s="500" t="s">
        <v>707</v>
      </c>
      <c r="M160" s="500" t="s">
        <v>708</v>
      </c>
      <c r="N160" s="501"/>
      <c r="O160" s="374"/>
      <c r="P160" s="374"/>
      <c r="Q160" s="374"/>
      <c r="R160" s="374"/>
      <c r="S160" s="374"/>
      <c r="T160" s="374"/>
      <c r="U160" s="374"/>
      <c r="V160" s="374"/>
      <c r="W160" s="374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  <c r="AN160" s="375"/>
      <c r="AO160" s="375"/>
      <c r="AP160" s="375"/>
      <c r="AQ160" s="375"/>
    </row>
    <row r="161" spans="1:43" s="336" customFormat="1" ht="39.75" customHeight="1" x14ac:dyDescent="0.25">
      <c r="A161" s="394">
        <v>31</v>
      </c>
      <c r="B161" s="470" t="s">
        <v>15</v>
      </c>
      <c r="C161" s="799"/>
      <c r="D161" s="470" t="s">
        <v>1103</v>
      </c>
      <c r="E161" s="471" t="s">
        <v>700</v>
      </c>
      <c r="F161" s="471" t="s">
        <v>701</v>
      </c>
      <c r="G161" s="472" t="s">
        <v>702</v>
      </c>
      <c r="H161" s="404" t="s">
        <v>43</v>
      </c>
      <c r="I161" s="404" t="s">
        <v>39</v>
      </c>
      <c r="J161" s="472" t="s">
        <v>706</v>
      </c>
      <c r="K161" s="399">
        <v>0.4</v>
      </c>
      <c r="L161" s="399" t="s">
        <v>104</v>
      </c>
      <c r="M161" s="399" t="s">
        <v>104</v>
      </c>
      <c r="N161" s="473"/>
      <c r="O161" s="374"/>
      <c r="P161" s="374"/>
      <c r="Q161" s="374"/>
      <c r="R161" s="374"/>
      <c r="S161" s="374"/>
      <c r="T161" s="374"/>
      <c r="U161" s="374"/>
      <c r="V161" s="374"/>
      <c r="W161" s="374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  <c r="AN161" s="375"/>
      <c r="AO161" s="375"/>
      <c r="AP161" s="375"/>
      <c r="AQ161" s="375"/>
    </row>
    <row r="162" spans="1:43" s="336" customFormat="1" ht="34.5" customHeight="1" x14ac:dyDescent="0.25">
      <c r="A162" s="394">
        <v>31</v>
      </c>
      <c r="B162" s="470" t="s">
        <v>15</v>
      </c>
      <c r="C162" s="799"/>
      <c r="D162" s="470" t="s">
        <v>1103</v>
      </c>
      <c r="E162" s="471" t="s">
        <v>700</v>
      </c>
      <c r="F162" s="471" t="s">
        <v>701</v>
      </c>
      <c r="G162" s="472" t="s">
        <v>702</v>
      </c>
      <c r="H162" s="404" t="s">
        <v>43</v>
      </c>
      <c r="I162" s="404" t="s">
        <v>39</v>
      </c>
      <c r="J162" s="472" t="s">
        <v>706</v>
      </c>
      <c r="K162" s="399">
        <v>0.4</v>
      </c>
      <c r="L162" s="399" t="s">
        <v>104</v>
      </c>
      <c r="M162" s="399" t="s">
        <v>104</v>
      </c>
      <c r="N162" s="473"/>
      <c r="O162" s="374"/>
      <c r="P162" s="374"/>
      <c r="Q162" s="374"/>
      <c r="R162" s="374"/>
      <c r="S162" s="374"/>
      <c r="T162" s="374"/>
      <c r="U162" s="374"/>
      <c r="V162" s="374"/>
      <c r="W162" s="374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  <c r="AN162" s="375"/>
      <c r="AO162" s="375"/>
      <c r="AP162" s="375"/>
      <c r="AQ162" s="375"/>
    </row>
    <row r="163" spans="1:43" s="336" customFormat="1" ht="38.25" x14ac:dyDescent="0.25">
      <c r="A163" s="337">
        <v>32</v>
      </c>
      <c r="B163" s="450" t="s">
        <v>15</v>
      </c>
      <c r="C163" s="792" t="s">
        <v>713</v>
      </c>
      <c r="D163" s="450" t="s">
        <v>16</v>
      </c>
      <c r="E163" s="451" t="s">
        <v>714</v>
      </c>
      <c r="F163" s="340" t="s">
        <v>715</v>
      </c>
      <c r="G163" s="340" t="s">
        <v>716</v>
      </c>
      <c r="H163" s="342" t="s">
        <v>43</v>
      </c>
      <c r="I163" s="342" t="s">
        <v>38</v>
      </c>
      <c r="J163" s="452" t="s">
        <v>717</v>
      </c>
      <c r="K163" s="340">
        <v>0.4</v>
      </c>
      <c r="L163" s="432" t="s">
        <v>718</v>
      </c>
      <c r="M163" s="452">
        <v>2022</v>
      </c>
      <c r="N163" s="455"/>
      <c r="O163" s="374"/>
      <c r="P163" s="374"/>
      <c r="Q163" s="374"/>
      <c r="R163" s="374"/>
      <c r="S163" s="374"/>
      <c r="T163" s="374"/>
      <c r="U163" s="374"/>
      <c r="V163" s="374"/>
      <c r="W163" s="374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  <c r="AN163" s="375"/>
      <c r="AO163" s="375"/>
      <c r="AP163" s="375"/>
      <c r="AQ163" s="375"/>
    </row>
    <row r="164" spans="1:43" s="336" customFormat="1" ht="47.25" hidden="1" x14ac:dyDescent="0.25">
      <c r="A164" s="414">
        <v>32</v>
      </c>
      <c r="B164" s="537" t="s">
        <v>15</v>
      </c>
      <c r="C164" s="612"/>
      <c r="D164" s="538" t="s">
        <v>16</v>
      </c>
      <c r="E164" s="539" t="s">
        <v>714</v>
      </c>
      <c r="F164" s="540" t="s">
        <v>715</v>
      </c>
      <c r="G164" s="540" t="s">
        <v>716</v>
      </c>
      <c r="H164" s="431" t="s">
        <v>43</v>
      </c>
      <c r="I164" s="541" t="s">
        <v>39</v>
      </c>
      <c r="J164" s="542" t="s">
        <v>104</v>
      </c>
      <c r="K164" s="543">
        <v>0.4</v>
      </c>
      <c r="L164" s="542" t="s">
        <v>104</v>
      </c>
      <c r="M164" s="542" t="s">
        <v>104</v>
      </c>
      <c r="N164" s="544"/>
      <c r="O164" s="374"/>
      <c r="P164" s="374"/>
      <c r="Q164" s="374"/>
      <c r="R164" s="374"/>
      <c r="S164" s="374"/>
      <c r="T164" s="374"/>
      <c r="U164" s="374"/>
      <c r="V164" s="374"/>
      <c r="W164" s="374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  <c r="AN164" s="375"/>
      <c r="AO164" s="375"/>
      <c r="AP164" s="375"/>
      <c r="AQ164" s="375"/>
    </row>
    <row r="165" spans="1:43" s="336" customFormat="1" ht="47.25" hidden="1" x14ac:dyDescent="0.25">
      <c r="A165" s="337">
        <v>32</v>
      </c>
      <c r="B165" s="338" t="s">
        <v>15</v>
      </c>
      <c r="C165" s="612"/>
      <c r="D165" s="339" t="s">
        <v>16</v>
      </c>
      <c r="E165" s="406" t="s">
        <v>714</v>
      </c>
      <c r="F165" s="407" t="s">
        <v>715</v>
      </c>
      <c r="G165" s="407" t="s">
        <v>716</v>
      </c>
      <c r="H165" s="341" t="s">
        <v>43</v>
      </c>
      <c r="I165" s="345" t="s">
        <v>39</v>
      </c>
      <c r="J165" s="343" t="s">
        <v>104</v>
      </c>
      <c r="K165" s="340">
        <v>0.4</v>
      </c>
      <c r="L165" s="343" t="s">
        <v>104</v>
      </c>
      <c r="M165" s="343" t="s">
        <v>104</v>
      </c>
      <c r="N165" s="344"/>
      <c r="O165" s="374"/>
      <c r="P165" s="374"/>
      <c r="Q165" s="374"/>
      <c r="R165" s="374"/>
      <c r="S165" s="374"/>
      <c r="T165" s="374"/>
      <c r="U165" s="374"/>
      <c r="V165" s="374"/>
      <c r="W165" s="374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  <c r="AN165" s="375"/>
      <c r="AO165" s="375"/>
      <c r="AP165" s="375"/>
      <c r="AQ165" s="375"/>
    </row>
    <row r="166" spans="1:43" s="336" customFormat="1" ht="47.25" hidden="1" x14ac:dyDescent="0.25">
      <c r="A166" s="337">
        <v>32</v>
      </c>
      <c r="B166" s="338" t="s">
        <v>15</v>
      </c>
      <c r="C166" s="613"/>
      <c r="D166" s="339" t="s">
        <v>16</v>
      </c>
      <c r="E166" s="406" t="s">
        <v>714</v>
      </c>
      <c r="F166" s="407" t="s">
        <v>715</v>
      </c>
      <c r="G166" s="407" t="s">
        <v>716</v>
      </c>
      <c r="H166" s="341" t="s">
        <v>43</v>
      </c>
      <c r="I166" s="345" t="s">
        <v>39</v>
      </c>
      <c r="J166" s="343" t="s">
        <v>104</v>
      </c>
      <c r="K166" s="340">
        <v>0.4</v>
      </c>
      <c r="L166" s="343" t="s">
        <v>104</v>
      </c>
      <c r="M166" s="343" t="s">
        <v>104</v>
      </c>
      <c r="N166" s="344"/>
      <c r="O166" s="374"/>
      <c r="P166" s="374"/>
      <c r="Q166" s="374"/>
      <c r="R166" s="374"/>
      <c r="S166" s="374"/>
      <c r="T166" s="374"/>
      <c r="U166" s="374"/>
      <c r="V166" s="374"/>
      <c r="W166" s="374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  <c r="AN166" s="375"/>
      <c r="AO166" s="375"/>
      <c r="AP166" s="375"/>
      <c r="AQ166" s="375"/>
    </row>
    <row r="167" spans="1:43" s="336" customFormat="1" ht="47.25" hidden="1" x14ac:dyDescent="0.25">
      <c r="A167" s="337">
        <v>33</v>
      </c>
      <c r="B167" s="338" t="s">
        <v>15</v>
      </c>
      <c r="C167" s="611" t="s">
        <v>719</v>
      </c>
      <c r="D167" s="339" t="s">
        <v>16</v>
      </c>
      <c r="E167" s="406" t="s">
        <v>721</v>
      </c>
      <c r="F167" s="407" t="s">
        <v>722</v>
      </c>
      <c r="G167" s="407" t="s">
        <v>723</v>
      </c>
      <c r="H167" s="341" t="s">
        <v>43</v>
      </c>
      <c r="I167" s="342" t="s">
        <v>38</v>
      </c>
      <c r="J167" s="408" t="s">
        <v>724</v>
      </c>
      <c r="K167" s="340">
        <v>0.4</v>
      </c>
      <c r="L167" s="409" t="s">
        <v>725</v>
      </c>
      <c r="M167" s="410" t="s">
        <v>727</v>
      </c>
      <c r="N167" s="344"/>
      <c r="O167" s="374"/>
      <c r="P167" s="374"/>
      <c r="Q167" s="374"/>
      <c r="R167" s="374"/>
      <c r="S167" s="374"/>
      <c r="T167" s="374"/>
      <c r="U167" s="374"/>
      <c r="V167" s="374"/>
      <c r="W167" s="374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  <c r="AN167" s="375"/>
      <c r="AO167" s="375"/>
      <c r="AP167" s="375"/>
      <c r="AQ167" s="375"/>
    </row>
    <row r="168" spans="1:43" s="336" customFormat="1" ht="47.25" hidden="1" x14ac:dyDescent="0.25">
      <c r="A168" s="337">
        <v>33</v>
      </c>
      <c r="B168" s="338" t="s">
        <v>15</v>
      </c>
      <c r="C168" s="612"/>
      <c r="D168" s="339" t="s">
        <v>16</v>
      </c>
      <c r="E168" s="406" t="s">
        <v>721</v>
      </c>
      <c r="F168" s="407" t="s">
        <v>722</v>
      </c>
      <c r="G168" s="407" t="s">
        <v>723</v>
      </c>
      <c r="H168" s="341" t="s">
        <v>43</v>
      </c>
      <c r="I168" s="345" t="s">
        <v>39</v>
      </c>
      <c r="J168" s="343" t="s">
        <v>104</v>
      </c>
      <c r="K168" s="340">
        <v>0.4</v>
      </c>
      <c r="L168" s="343" t="s">
        <v>104</v>
      </c>
      <c r="M168" s="343" t="s">
        <v>104</v>
      </c>
      <c r="N168" s="344"/>
      <c r="O168" s="374"/>
      <c r="P168" s="374"/>
      <c r="Q168" s="374"/>
      <c r="R168" s="374"/>
      <c r="S168" s="374"/>
      <c r="T168" s="374"/>
      <c r="U168" s="374"/>
      <c r="V168" s="374"/>
      <c r="W168" s="374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  <c r="AN168" s="375"/>
      <c r="AO168" s="375"/>
      <c r="AP168" s="375"/>
      <c r="AQ168" s="375"/>
    </row>
    <row r="169" spans="1:43" s="336" customFormat="1" ht="47.25" hidden="1" x14ac:dyDescent="0.25">
      <c r="A169" s="341">
        <v>33</v>
      </c>
      <c r="B169" s="339" t="s">
        <v>15</v>
      </c>
      <c r="C169" s="612"/>
      <c r="D169" s="339" t="s">
        <v>16</v>
      </c>
      <c r="E169" s="502" t="s">
        <v>721</v>
      </c>
      <c r="F169" s="503" t="s">
        <v>722</v>
      </c>
      <c r="G169" s="503" t="s">
        <v>723</v>
      </c>
      <c r="H169" s="341" t="s">
        <v>43</v>
      </c>
      <c r="I169" s="345" t="s">
        <v>39</v>
      </c>
      <c r="J169" s="343" t="s">
        <v>104</v>
      </c>
      <c r="K169" s="343">
        <v>0.4</v>
      </c>
      <c r="L169" s="343" t="s">
        <v>104</v>
      </c>
      <c r="M169" s="343" t="s">
        <v>104</v>
      </c>
      <c r="N169" s="504"/>
      <c r="O169" s="374"/>
      <c r="P169" s="374"/>
      <c r="Q169" s="374"/>
      <c r="R169" s="374"/>
      <c r="S169" s="374"/>
      <c r="T169" s="374"/>
      <c r="U169" s="374"/>
      <c r="V169" s="374"/>
      <c r="W169" s="374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  <c r="AN169" s="375"/>
      <c r="AO169" s="375"/>
      <c r="AP169" s="375"/>
      <c r="AQ169" s="375"/>
    </row>
    <row r="170" spans="1:43" s="336" customFormat="1" ht="69" customHeight="1" x14ac:dyDescent="0.25">
      <c r="A170" s="337">
        <v>33</v>
      </c>
      <c r="B170" s="450" t="s">
        <v>15</v>
      </c>
      <c r="C170" s="792"/>
      <c r="D170" s="450" t="s">
        <v>16</v>
      </c>
      <c r="E170" s="451" t="s">
        <v>721</v>
      </c>
      <c r="F170" s="340" t="s">
        <v>722</v>
      </c>
      <c r="G170" s="340" t="s">
        <v>723</v>
      </c>
      <c r="H170" s="342" t="s">
        <v>43</v>
      </c>
      <c r="I170" s="342" t="s">
        <v>39</v>
      </c>
      <c r="J170" s="340" t="s">
        <v>104</v>
      </c>
      <c r="K170" s="340">
        <v>0.4</v>
      </c>
      <c r="L170" s="340" t="s">
        <v>104</v>
      </c>
      <c r="M170" s="340" t="s">
        <v>104</v>
      </c>
      <c r="N170" s="455"/>
      <c r="O170" s="374"/>
      <c r="P170" s="374"/>
      <c r="Q170" s="374"/>
      <c r="R170" s="374"/>
      <c r="S170" s="374"/>
      <c r="T170" s="374"/>
      <c r="U170" s="374"/>
      <c r="V170" s="374"/>
      <c r="W170" s="374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  <c r="AN170" s="375"/>
      <c r="AO170" s="375"/>
      <c r="AP170" s="375"/>
      <c r="AQ170" s="375"/>
    </row>
    <row r="171" spans="1:43" s="336" customFormat="1" ht="39.75" customHeight="1" x14ac:dyDescent="0.25">
      <c r="A171" s="337">
        <v>34</v>
      </c>
      <c r="B171" s="450" t="s">
        <v>15</v>
      </c>
      <c r="C171" s="792" t="s">
        <v>728</v>
      </c>
      <c r="D171" s="450" t="s">
        <v>16</v>
      </c>
      <c r="E171" s="451" t="s">
        <v>721</v>
      </c>
      <c r="F171" s="340" t="s">
        <v>730</v>
      </c>
      <c r="G171" s="340" t="s">
        <v>731</v>
      </c>
      <c r="H171" s="342" t="s">
        <v>43</v>
      </c>
      <c r="I171" s="342" t="s">
        <v>38</v>
      </c>
      <c r="J171" s="474" t="s">
        <v>17</v>
      </c>
      <c r="K171" s="340">
        <v>0.4</v>
      </c>
      <c r="L171" s="475" t="s">
        <v>28</v>
      </c>
      <c r="M171" s="452">
        <v>2022</v>
      </c>
      <c r="N171" s="455"/>
      <c r="O171" s="374"/>
      <c r="P171" s="374"/>
      <c r="Q171" s="374"/>
      <c r="R171" s="374"/>
      <c r="S171" s="374"/>
      <c r="T171" s="374"/>
      <c r="U171" s="374"/>
      <c r="V171" s="374"/>
      <c r="W171" s="374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  <c r="AN171" s="375"/>
      <c r="AO171" s="375"/>
      <c r="AP171" s="375"/>
      <c r="AQ171" s="375"/>
    </row>
    <row r="172" spans="1:43" s="336" customFormat="1" ht="59.25" hidden="1" customHeight="1" x14ac:dyDescent="0.25">
      <c r="A172" s="414">
        <v>34</v>
      </c>
      <c r="B172" s="537" t="s">
        <v>15</v>
      </c>
      <c r="C172" s="612"/>
      <c r="D172" s="538" t="s">
        <v>16</v>
      </c>
      <c r="E172" s="539" t="s">
        <v>721</v>
      </c>
      <c r="F172" s="540" t="s">
        <v>730</v>
      </c>
      <c r="G172" s="540" t="s">
        <v>731</v>
      </c>
      <c r="H172" s="431" t="s">
        <v>43</v>
      </c>
      <c r="I172" s="541" t="s">
        <v>39</v>
      </c>
      <c r="J172" s="542" t="s">
        <v>104</v>
      </c>
      <c r="K172" s="543">
        <v>0.4</v>
      </c>
      <c r="L172" s="542" t="s">
        <v>104</v>
      </c>
      <c r="M172" s="542" t="s">
        <v>104</v>
      </c>
      <c r="N172" s="544"/>
      <c r="O172" s="374"/>
      <c r="P172" s="374"/>
      <c r="Q172" s="374"/>
      <c r="R172" s="374"/>
      <c r="S172" s="374"/>
      <c r="T172" s="374"/>
      <c r="U172" s="374"/>
      <c r="V172" s="374"/>
      <c r="W172" s="374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  <c r="AN172" s="375"/>
      <c r="AO172" s="375"/>
      <c r="AP172" s="375"/>
      <c r="AQ172" s="375"/>
    </row>
    <row r="173" spans="1:43" s="336" customFormat="1" ht="52.5" hidden="1" customHeight="1" x14ac:dyDescent="0.25">
      <c r="A173" s="337">
        <v>34</v>
      </c>
      <c r="B173" s="338" t="s">
        <v>15</v>
      </c>
      <c r="C173" s="612"/>
      <c r="D173" s="339" t="s">
        <v>16</v>
      </c>
      <c r="E173" s="406" t="s">
        <v>721</v>
      </c>
      <c r="F173" s="407" t="s">
        <v>730</v>
      </c>
      <c r="G173" s="407" t="s">
        <v>731</v>
      </c>
      <c r="H173" s="341" t="s">
        <v>43</v>
      </c>
      <c r="I173" s="345" t="s">
        <v>39</v>
      </c>
      <c r="J173" s="343" t="s">
        <v>104</v>
      </c>
      <c r="K173" s="340">
        <v>0.4</v>
      </c>
      <c r="L173" s="343" t="s">
        <v>104</v>
      </c>
      <c r="M173" s="343" t="s">
        <v>104</v>
      </c>
      <c r="N173" s="344"/>
      <c r="O173" s="374"/>
      <c r="P173" s="374"/>
      <c r="Q173" s="374"/>
      <c r="R173" s="374"/>
      <c r="S173" s="374"/>
      <c r="T173" s="374"/>
      <c r="U173" s="374"/>
      <c r="V173" s="374"/>
      <c r="W173" s="374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  <c r="AN173" s="375"/>
      <c r="AO173" s="375"/>
      <c r="AP173" s="375"/>
      <c r="AQ173" s="375"/>
    </row>
    <row r="174" spans="1:43" s="336" customFormat="1" ht="56.25" hidden="1" customHeight="1" x14ac:dyDescent="0.25">
      <c r="A174" s="337">
        <v>34</v>
      </c>
      <c r="B174" s="338" t="s">
        <v>15</v>
      </c>
      <c r="C174" s="613"/>
      <c r="D174" s="339" t="s">
        <v>16</v>
      </c>
      <c r="E174" s="406" t="s">
        <v>721</v>
      </c>
      <c r="F174" s="407" t="s">
        <v>730</v>
      </c>
      <c r="G174" s="407" t="s">
        <v>731</v>
      </c>
      <c r="H174" s="341" t="s">
        <v>43</v>
      </c>
      <c r="I174" s="345" t="s">
        <v>39</v>
      </c>
      <c r="J174" s="343" t="s">
        <v>104</v>
      </c>
      <c r="K174" s="340">
        <v>0.4</v>
      </c>
      <c r="L174" s="343" t="s">
        <v>104</v>
      </c>
      <c r="M174" s="343" t="s">
        <v>104</v>
      </c>
      <c r="N174" s="344"/>
      <c r="O174" s="374"/>
      <c r="P174" s="374"/>
      <c r="Q174" s="374"/>
      <c r="R174" s="374"/>
      <c r="S174" s="374"/>
      <c r="T174" s="374"/>
      <c r="U174" s="374"/>
      <c r="V174" s="374"/>
      <c r="W174" s="374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  <c r="AN174" s="375"/>
      <c r="AO174" s="375"/>
      <c r="AP174" s="375"/>
      <c r="AQ174" s="375"/>
    </row>
    <row r="175" spans="1:43" s="336" customFormat="1" ht="45" hidden="1" x14ac:dyDescent="0.25">
      <c r="A175" s="337">
        <v>35</v>
      </c>
      <c r="B175" s="338" t="s">
        <v>15</v>
      </c>
      <c r="C175" s="611" t="s">
        <v>734</v>
      </c>
      <c r="D175" s="339" t="s">
        <v>16</v>
      </c>
      <c r="E175" s="406" t="s">
        <v>735</v>
      </c>
      <c r="F175" s="407" t="s">
        <v>736</v>
      </c>
      <c r="G175" s="407" t="s">
        <v>737</v>
      </c>
      <c r="H175" s="341" t="s">
        <v>43</v>
      </c>
      <c r="I175" s="342" t="s">
        <v>38</v>
      </c>
      <c r="J175" s="413" t="s">
        <v>604</v>
      </c>
      <c r="K175" s="340">
        <v>0.4</v>
      </c>
      <c r="L175" s="409" t="s">
        <v>738</v>
      </c>
      <c r="M175" s="408" t="s">
        <v>740</v>
      </c>
      <c r="N175" s="344"/>
      <c r="O175" s="374"/>
      <c r="P175" s="374"/>
      <c r="Q175" s="374"/>
      <c r="R175" s="374"/>
      <c r="S175" s="374"/>
      <c r="T175" s="374"/>
      <c r="U175" s="374"/>
      <c r="V175" s="374"/>
      <c r="W175" s="374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  <c r="AN175" s="375"/>
      <c r="AO175" s="375"/>
      <c r="AP175" s="375"/>
      <c r="AQ175" s="375"/>
    </row>
    <row r="176" spans="1:43" s="336" customFormat="1" ht="45" hidden="1" x14ac:dyDescent="0.25">
      <c r="A176" s="337">
        <v>35</v>
      </c>
      <c r="B176" s="338" t="s">
        <v>15</v>
      </c>
      <c r="C176" s="612"/>
      <c r="D176" s="339" t="s">
        <v>16</v>
      </c>
      <c r="E176" s="406" t="s">
        <v>735</v>
      </c>
      <c r="F176" s="407" t="s">
        <v>736</v>
      </c>
      <c r="G176" s="407" t="s">
        <v>737</v>
      </c>
      <c r="H176" s="341" t="s">
        <v>43</v>
      </c>
      <c r="I176" s="345" t="s">
        <v>39</v>
      </c>
      <c r="J176" s="409" t="s">
        <v>741</v>
      </c>
      <c r="K176" s="340">
        <v>0.4</v>
      </c>
      <c r="L176" s="409" t="s">
        <v>42</v>
      </c>
      <c r="M176" s="410">
        <v>46023</v>
      </c>
      <c r="N176" s="344"/>
      <c r="O176" s="374"/>
      <c r="P176" s="374"/>
      <c r="Q176" s="374"/>
      <c r="R176" s="374"/>
      <c r="S176" s="374"/>
      <c r="T176" s="374"/>
      <c r="U176" s="374"/>
      <c r="V176" s="374"/>
      <c r="W176" s="374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  <c r="AN176" s="375"/>
      <c r="AO176" s="375"/>
      <c r="AP176" s="375"/>
      <c r="AQ176" s="375"/>
    </row>
    <row r="177" spans="1:43" s="336" customFormat="1" ht="45" hidden="1" x14ac:dyDescent="0.25">
      <c r="A177" s="337">
        <v>35</v>
      </c>
      <c r="B177" s="338" t="s">
        <v>15</v>
      </c>
      <c r="C177" s="612"/>
      <c r="D177" s="339" t="s">
        <v>16</v>
      </c>
      <c r="E177" s="406" t="s">
        <v>735</v>
      </c>
      <c r="F177" s="407" t="s">
        <v>736</v>
      </c>
      <c r="G177" s="407" t="s">
        <v>737</v>
      </c>
      <c r="H177" s="341" t="s">
        <v>43</v>
      </c>
      <c r="I177" s="345" t="s">
        <v>39</v>
      </c>
      <c r="J177" s="409" t="s">
        <v>741</v>
      </c>
      <c r="K177" s="340">
        <v>0.4</v>
      </c>
      <c r="L177" s="409" t="s">
        <v>42</v>
      </c>
      <c r="M177" s="410">
        <v>46023</v>
      </c>
      <c r="N177" s="344"/>
      <c r="O177" s="374"/>
      <c r="P177" s="374"/>
      <c r="Q177" s="374"/>
      <c r="R177" s="374"/>
      <c r="S177" s="374"/>
      <c r="T177" s="374"/>
      <c r="U177" s="374"/>
      <c r="V177" s="374"/>
      <c r="W177" s="374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  <c r="AN177" s="375"/>
      <c r="AO177" s="375"/>
      <c r="AP177" s="375"/>
      <c r="AQ177" s="375"/>
    </row>
    <row r="178" spans="1:43" s="336" customFormat="1" ht="45" hidden="1" x14ac:dyDescent="0.25">
      <c r="A178" s="337">
        <v>35</v>
      </c>
      <c r="B178" s="338" t="s">
        <v>15</v>
      </c>
      <c r="C178" s="612"/>
      <c r="D178" s="339" t="s">
        <v>16</v>
      </c>
      <c r="E178" s="406" t="s">
        <v>735</v>
      </c>
      <c r="F178" s="407" t="s">
        <v>736</v>
      </c>
      <c r="G178" s="407" t="s">
        <v>737</v>
      </c>
      <c r="H178" s="341" t="s">
        <v>43</v>
      </c>
      <c r="I178" s="345" t="s">
        <v>39</v>
      </c>
      <c r="J178" s="409" t="s">
        <v>741</v>
      </c>
      <c r="K178" s="340">
        <v>0.4</v>
      </c>
      <c r="L178" s="409" t="s">
        <v>42</v>
      </c>
      <c r="M178" s="410">
        <v>46023</v>
      </c>
      <c r="N178" s="344"/>
      <c r="O178" s="374"/>
      <c r="P178" s="374"/>
      <c r="Q178" s="374"/>
      <c r="R178" s="374"/>
      <c r="S178" s="374"/>
      <c r="T178" s="374"/>
      <c r="U178" s="374"/>
      <c r="V178" s="374"/>
      <c r="W178" s="374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  <c r="AN178" s="375"/>
      <c r="AO178" s="375"/>
      <c r="AP178" s="375"/>
      <c r="AQ178" s="375"/>
    </row>
    <row r="179" spans="1:43" s="336" customFormat="1" ht="45" hidden="1" x14ac:dyDescent="0.25">
      <c r="A179" s="337">
        <v>35</v>
      </c>
      <c r="B179" s="338" t="s">
        <v>15</v>
      </c>
      <c r="C179" s="612"/>
      <c r="D179" s="339" t="s">
        <v>16</v>
      </c>
      <c r="E179" s="406" t="s">
        <v>735</v>
      </c>
      <c r="F179" s="407" t="s">
        <v>736</v>
      </c>
      <c r="G179" s="407" t="s">
        <v>743</v>
      </c>
      <c r="H179" s="341" t="s">
        <v>43</v>
      </c>
      <c r="I179" s="342" t="s">
        <v>38</v>
      </c>
      <c r="J179" s="413" t="s">
        <v>604</v>
      </c>
      <c r="K179" s="340">
        <v>0.4</v>
      </c>
      <c r="L179" s="409" t="s">
        <v>744</v>
      </c>
      <c r="M179" s="408" t="s">
        <v>740</v>
      </c>
      <c r="N179" s="344"/>
      <c r="O179" s="374"/>
      <c r="P179" s="374"/>
      <c r="Q179" s="374"/>
      <c r="R179" s="374"/>
      <c r="S179" s="374"/>
      <c r="T179" s="374"/>
      <c r="U179" s="374"/>
      <c r="V179" s="374"/>
      <c r="W179" s="374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  <c r="AN179" s="375"/>
      <c r="AO179" s="375"/>
      <c r="AP179" s="375"/>
      <c r="AQ179" s="375"/>
    </row>
    <row r="180" spans="1:43" s="336" customFormat="1" ht="45" hidden="1" x14ac:dyDescent="0.25">
      <c r="A180" s="337">
        <v>35</v>
      </c>
      <c r="B180" s="338" t="s">
        <v>15</v>
      </c>
      <c r="C180" s="612"/>
      <c r="D180" s="339" t="s">
        <v>16</v>
      </c>
      <c r="E180" s="406" t="s">
        <v>735</v>
      </c>
      <c r="F180" s="407" t="s">
        <v>736</v>
      </c>
      <c r="G180" s="407" t="s">
        <v>743</v>
      </c>
      <c r="H180" s="341" t="s">
        <v>43</v>
      </c>
      <c r="I180" s="345" t="s">
        <v>39</v>
      </c>
      <c r="J180" s="409" t="s">
        <v>741</v>
      </c>
      <c r="K180" s="340">
        <v>0.4</v>
      </c>
      <c r="L180" s="409" t="s">
        <v>42</v>
      </c>
      <c r="M180" s="410">
        <v>46023</v>
      </c>
      <c r="N180" s="344"/>
      <c r="O180" s="374"/>
      <c r="P180" s="374"/>
      <c r="Q180" s="374"/>
      <c r="R180" s="374"/>
      <c r="S180" s="374"/>
      <c r="T180" s="374"/>
      <c r="U180" s="374"/>
      <c r="V180" s="374"/>
      <c r="W180" s="374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  <c r="AN180" s="375"/>
      <c r="AO180" s="375"/>
      <c r="AP180" s="375"/>
      <c r="AQ180" s="375"/>
    </row>
    <row r="181" spans="1:43" s="336" customFormat="1" ht="45" hidden="1" x14ac:dyDescent="0.25">
      <c r="A181" s="341">
        <v>35</v>
      </c>
      <c r="B181" s="339" t="s">
        <v>15</v>
      </c>
      <c r="C181" s="612"/>
      <c r="D181" s="339" t="s">
        <v>16</v>
      </c>
      <c r="E181" s="502" t="s">
        <v>735</v>
      </c>
      <c r="F181" s="503" t="s">
        <v>736</v>
      </c>
      <c r="G181" s="503" t="s">
        <v>743</v>
      </c>
      <c r="H181" s="341" t="s">
        <v>43</v>
      </c>
      <c r="I181" s="345" t="s">
        <v>39</v>
      </c>
      <c r="J181" s="505" t="s">
        <v>741</v>
      </c>
      <c r="K181" s="343">
        <v>0.4</v>
      </c>
      <c r="L181" s="505" t="s">
        <v>42</v>
      </c>
      <c r="M181" s="506">
        <v>46023</v>
      </c>
      <c r="N181" s="504"/>
      <c r="O181" s="374"/>
      <c r="P181" s="374"/>
      <c r="Q181" s="374"/>
      <c r="R181" s="374"/>
      <c r="S181" s="374"/>
      <c r="T181" s="374"/>
      <c r="U181" s="374"/>
      <c r="V181" s="374"/>
      <c r="W181" s="374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  <c r="AN181" s="375"/>
      <c r="AO181" s="375"/>
      <c r="AP181" s="375"/>
      <c r="AQ181" s="375"/>
    </row>
    <row r="182" spans="1:43" s="336" customFormat="1" ht="40.5" customHeight="1" x14ac:dyDescent="0.25">
      <c r="A182" s="337">
        <v>35</v>
      </c>
      <c r="B182" s="450" t="s">
        <v>15</v>
      </c>
      <c r="C182" s="792"/>
      <c r="D182" s="450" t="s">
        <v>16</v>
      </c>
      <c r="E182" s="451" t="s">
        <v>735</v>
      </c>
      <c r="F182" s="340" t="s">
        <v>736</v>
      </c>
      <c r="G182" s="340" t="s">
        <v>743</v>
      </c>
      <c r="H182" s="342" t="s">
        <v>43</v>
      </c>
      <c r="I182" s="342" t="s">
        <v>39</v>
      </c>
      <c r="J182" s="432" t="s">
        <v>741</v>
      </c>
      <c r="K182" s="340">
        <v>0.4</v>
      </c>
      <c r="L182" s="432" t="s">
        <v>42</v>
      </c>
      <c r="M182" s="454">
        <v>46023</v>
      </c>
      <c r="N182" s="455"/>
      <c r="O182" s="374"/>
      <c r="P182" s="374"/>
      <c r="Q182" s="374"/>
      <c r="R182" s="374"/>
      <c r="S182" s="374"/>
      <c r="T182" s="374"/>
      <c r="U182" s="374"/>
      <c r="V182" s="374"/>
      <c r="W182" s="374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  <c r="AN182" s="375"/>
      <c r="AO182" s="375"/>
      <c r="AP182" s="375"/>
      <c r="AQ182" s="375"/>
    </row>
    <row r="183" spans="1:43" s="336" customFormat="1" ht="38.25" x14ac:dyDescent="0.25">
      <c r="A183" s="415">
        <v>36</v>
      </c>
      <c r="B183" s="476" t="s">
        <v>15</v>
      </c>
      <c r="C183" s="794" t="s">
        <v>780</v>
      </c>
      <c r="D183" s="476" t="s">
        <v>16</v>
      </c>
      <c r="E183" s="418" t="s">
        <v>668</v>
      </c>
      <c r="F183" s="418" t="s">
        <v>669</v>
      </c>
      <c r="G183" s="419" t="s">
        <v>782</v>
      </c>
      <c r="H183" s="421" t="s">
        <v>43</v>
      </c>
      <c r="I183" s="421" t="s">
        <v>38</v>
      </c>
      <c r="J183" s="422" t="s">
        <v>783</v>
      </c>
      <c r="K183" s="423">
        <v>0.4</v>
      </c>
      <c r="L183" s="422" t="s">
        <v>784</v>
      </c>
      <c r="M183" s="424">
        <v>43797</v>
      </c>
      <c r="N183" s="477"/>
      <c r="O183" s="374"/>
      <c r="P183" s="374"/>
      <c r="Q183" s="374"/>
      <c r="R183" s="374"/>
      <c r="S183" s="374"/>
      <c r="T183" s="374"/>
      <c r="U183" s="374"/>
      <c r="V183" s="374"/>
      <c r="W183" s="374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  <c r="AN183" s="375"/>
      <c r="AO183" s="375"/>
      <c r="AP183" s="375"/>
      <c r="AQ183" s="375"/>
    </row>
    <row r="184" spans="1:43" s="336" customFormat="1" ht="45" hidden="1" x14ac:dyDescent="0.25">
      <c r="A184" s="545">
        <v>36</v>
      </c>
      <c r="B184" s="546" t="s">
        <v>15</v>
      </c>
      <c r="C184" s="599"/>
      <c r="D184" s="547" t="s">
        <v>16</v>
      </c>
      <c r="E184" s="548" t="s">
        <v>668</v>
      </c>
      <c r="F184" s="548" t="s">
        <v>669</v>
      </c>
      <c r="G184" s="549" t="s">
        <v>782</v>
      </c>
      <c r="H184" s="550" t="s">
        <v>43</v>
      </c>
      <c r="I184" s="551" t="s">
        <v>39</v>
      </c>
      <c r="J184" s="552" t="s">
        <v>785</v>
      </c>
      <c r="K184" s="553">
        <v>0.4</v>
      </c>
      <c r="L184" s="554" t="s">
        <v>1106</v>
      </c>
      <c r="M184" s="555">
        <v>2024</v>
      </c>
      <c r="N184" s="556"/>
      <c r="O184" s="374"/>
      <c r="P184" s="374"/>
      <c r="Q184" s="374"/>
      <c r="R184" s="374"/>
      <c r="S184" s="374"/>
      <c r="T184" s="374"/>
      <c r="U184" s="374"/>
      <c r="V184" s="374"/>
      <c r="W184" s="374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  <c r="AN184" s="375"/>
      <c r="AO184" s="375"/>
      <c r="AP184" s="375"/>
      <c r="AQ184" s="375"/>
    </row>
    <row r="185" spans="1:43" s="336" customFormat="1" ht="45" hidden="1" x14ac:dyDescent="0.25">
      <c r="A185" s="420">
        <v>36</v>
      </c>
      <c r="B185" s="417" t="s">
        <v>15</v>
      </c>
      <c r="C185" s="599"/>
      <c r="D185" s="417" t="s">
        <v>16</v>
      </c>
      <c r="E185" s="507" t="s">
        <v>668</v>
      </c>
      <c r="F185" s="507" t="s">
        <v>669</v>
      </c>
      <c r="G185" s="508" t="s">
        <v>782</v>
      </c>
      <c r="H185" s="420" t="s">
        <v>43</v>
      </c>
      <c r="I185" s="426" t="s">
        <v>39</v>
      </c>
      <c r="J185" s="509" t="s">
        <v>785</v>
      </c>
      <c r="K185" s="433">
        <v>0.4</v>
      </c>
      <c r="L185" s="510" t="s">
        <v>1104</v>
      </c>
      <c r="M185" s="511">
        <v>2024</v>
      </c>
      <c r="N185" s="512"/>
      <c r="O185" s="374"/>
      <c r="P185" s="374"/>
      <c r="Q185" s="374"/>
      <c r="R185" s="374"/>
      <c r="S185" s="374"/>
      <c r="T185" s="374"/>
      <c r="U185" s="374"/>
      <c r="V185" s="374"/>
      <c r="W185" s="374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  <c r="AN185" s="375"/>
      <c r="AO185" s="375"/>
      <c r="AP185" s="375"/>
      <c r="AQ185" s="375"/>
    </row>
    <row r="186" spans="1:43" s="336" customFormat="1" ht="62.25" customHeight="1" x14ac:dyDescent="0.25">
      <c r="A186" s="415">
        <v>36</v>
      </c>
      <c r="B186" s="476" t="s">
        <v>15</v>
      </c>
      <c r="C186" s="794"/>
      <c r="D186" s="476" t="s">
        <v>16</v>
      </c>
      <c r="E186" s="418" t="s">
        <v>668</v>
      </c>
      <c r="F186" s="418" t="s">
        <v>669</v>
      </c>
      <c r="G186" s="419" t="s">
        <v>782</v>
      </c>
      <c r="H186" s="421" t="s">
        <v>43</v>
      </c>
      <c r="I186" s="421" t="s">
        <v>39</v>
      </c>
      <c r="J186" s="427" t="s">
        <v>785</v>
      </c>
      <c r="K186" s="423">
        <v>0.4</v>
      </c>
      <c r="L186" s="422" t="s">
        <v>1105</v>
      </c>
      <c r="M186" s="478">
        <v>2024</v>
      </c>
      <c r="N186" s="477"/>
      <c r="O186" s="374"/>
      <c r="P186" s="374"/>
      <c r="Q186" s="374"/>
      <c r="R186" s="374"/>
      <c r="S186" s="374"/>
      <c r="T186" s="374"/>
      <c r="U186" s="374"/>
      <c r="V186" s="374"/>
      <c r="W186" s="374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  <c r="AN186" s="375"/>
      <c r="AO186" s="375"/>
      <c r="AP186" s="375"/>
      <c r="AQ186" s="375"/>
    </row>
    <row r="187" spans="1:43" s="336" customFormat="1" ht="60" customHeight="1" x14ac:dyDescent="0.25">
      <c r="A187" s="434">
        <v>37</v>
      </c>
      <c r="B187" s="479" t="s">
        <v>15</v>
      </c>
      <c r="C187" s="795" t="s">
        <v>1108</v>
      </c>
      <c r="D187" s="479" t="s">
        <v>1110</v>
      </c>
      <c r="E187" s="436" t="s">
        <v>843</v>
      </c>
      <c r="F187" s="436" t="s">
        <v>844</v>
      </c>
      <c r="G187" s="436" t="s">
        <v>845</v>
      </c>
      <c r="H187" s="437" t="s">
        <v>43</v>
      </c>
      <c r="I187" s="437" t="s">
        <v>38</v>
      </c>
      <c r="J187" s="438" t="s">
        <v>846</v>
      </c>
      <c r="K187" s="436">
        <v>0.4</v>
      </c>
      <c r="L187" s="438" t="s">
        <v>847</v>
      </c>
      <c r="M187" s="436" t="s">
        <v>849</v>
      </c>
      <c r="N187" s="441"/>
      <c r="O187" s="374"/>
      <c r="P187" s="374"/>
      <c r="Q187" s="374"/>
      <c r="R187" s="374"/>
      <c r="S187" s="374"/>
      <c r="T187" s="374"/>
      <c r="U187" s="374"/>
      <c r="V187" s="374"/>
      <c r="W187" s="374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  <c r="AN187" s="375"/>
      <c r="AO187" s="375"/>
      <c r="AP187" s="375"/>
      <c r="AQ187" s="375"/>
    </row>
    <row r="188" spans="1:43" s="336" customFormat="1" ht="45" hidden="1" x14ac:dyDescent="0.25">
      <c r="A188" s="557">
        <v>37</v>
      </c>
      <c r="B188" s="558" t="s">
        <v>15</v>
      </c>
      <c r="C188" s="796"/>
      <c r="D188" s="558" t="s">
        <v>1110</v>
      </c>
      <c r="E188" s="559" t="s">
        <v>843</v>
      </c>
      <c r="F188" s="559" t="s">
        <v>844</v>
      </c>
      <c r="G188" s="559" t="s">
        <v>845</v>
      </c>
      <c r="H188" s="557" t="s">
        <v>43</v>
      </c>
      <c r="I188" s="560" t="s">
        <v>39</v>
      </c>
      <c r="J188" s="559" t="s">
        <v>104</v>
      </c>
      <c r="K188" s="559">
        <v>0.4</v>
      </c>
      <c r="L188" s="559" t="s">
        <v>104</v>
      </c>
      <c r="M188" s="559" t="s">
        <v>104</v>
      </c>
      <c r="N188" s="561"/>
      <c r="O188" s="374"/>
      <c r="P188" s="374"/>
      <c r="Q188" s="374"/>
      <c r="R188" s="374"/>
      <c r="S188" s="374"/>
      <c r="T188" s="374"/>
      <c r="U188" s="374"/>
      <c r="V188" s="374"/>
      <c r="W188" s="374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  <c r="AN188" s="375"/>
      <c r="AO188" s="375"/>
      <c r="AP188" s="375"/>
      <c r="AQ188" s="375"/>
    </row>
    <row r="189" spans="1:43" s="336" customFormat="1" ht="45" hidden="1" x14ac:dyDescent="0.25">
      <c r="A189" s="434">
        <v>37</v>
      </c>
      <c r="B189" s="435" t="s">
        <v>15</v>
      </c>
      <c r="C189" s="601"/>
      <c r="D189" s="435" t="s">
        <v>1110</v>
      </c>
      <c r="E189" s="436" t="s">
        <v>843</v>
      </c>
      <c r="F189" s="436" t="s">
        <v>844</v>
      </c>
      <c r="G189" s="436" t="s">
        <v>845</v>
      </c>
      <c r="H189" s="434" t="s">
        <v>43</v>
      </c>
      <c r="I189" s="437" t="s">
        <v>39</v>
      </c>
      <c r="J189" s="436" t="s">
        <v>104</v>
      </c>
      <c r="K189" s="436">
        <v>0.4</v>
      </c>
      <c r="L189" s="436" t="s">
        <v>104</v>
      </c>
      <c r="M189" s="436" t="s">
        <v>104</v>
      </c>
      <c r="N189" s="439"/>
      <c r="O189" s="374"/>
      <c r="P189" s="374"/>
      <c r="Q189" s="374"/>
      <c r="R189" s="374"/>
      <c r="S189" s="374"/>
      <c r="T189" s="374"/>
      <c r="U189" s="374"/>
      <c r="V189" s="374"/>
      <c r="W189" s="374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  <c r="AN189" s="375"/>
      <c r="AO189" s="375"/>
      <c r="AP189" s="375"/>
      <c r="AQ189" s="375"/>
    </row>
    <row r="190" spans="1:43" s="1" customFormat="1" ht="45" hidden="1" x14ac:dyDescent="0.25">
      <c r="A190" s="434">
        <v>37</v>
      </c>
      <c r="B190" s="435" t="s">
        <v>15</v>
      </c>
      <c r="C190" s="601"/>
      <c r="D190" s="435" t="s">
        <v>1110</v>
      </c>
      <c r="E190" s="436" t="s">
        <v>843</v>
      </c>
      <c r="F190" s="436" t="s">
        <v>844</v>
      </c>
      <c r="G190" s="436" t="s">
        <v>845</v>
      </c>
      <c r="H190" s="434" t="s">
        <v>43</v>
      </c>
      <c r="I190" s="437" t="s">
        <v>39</v>
      </c>
      <c r="J190" s="436" t="s">
        <v>104</v>
      </c>
      <c r="K190" s="436">
        <v>0.4</v>
      </c>
      <c r="L190" s="436" t="s">
        <v>104</v>
      </c>
      <c r="M190" s="436" t="s">
        <v>104</v>
      </c>
      <c r="N190" s="439"/>
      <c r="O190" s="374"/>
      <c r="P190" s="374"/>
      <c r="Q190" s="374"/>
      <c r="R190" s="374"/>
      <c r="S190" s="374"/>
      <c r="T190" s="374"/>
      <c r="U190" s="374"/>
      <c r="V190" s="374"/>
      <c r="W190" s="374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  <c r="AN190" s="375"/>
      <c r="AO190" s="375"/>
      <c r="AP190" s="375"/>
      <c r="AQ190" s="375"/>
    </row>
    <row r="191" spans="1:43" s="1" customFormat="1" ht="90" hidden="1" customHeight="1" x14ac:dyDescent="0.25">
      <c r="A191" s="24">
        <v>38</v>
      </c>
      <c r="B191" s="25" t="s">
        <v>15</v>
      </c>
      <c r="C191" s="602" t="s">
        <v>1109</v>
      </c>
      <c r="D191" s="25" t="s">
        <v>1110</v>
      </c>
      <c r="E191" s="27" t="s">
        <v>855</v>
      </c>
      <c r="F191" s="27" t="s">
        <v>881</v>
      </c>
      <c r="G191" s="278" t="s">
        <v>882</v>
      </c>
      <c r="H191" s="36" t="s">
        <v>43</v>
      </c>
      <c r="I191" s="36" t="s">
        <v>38</v>
      </c>
      <c r="J191" s="254" t="s">
        <v>302</v>
      </c>
      <c r="K191" s="36">
        <v>0.4</v>
      </c>
      <c r="L191" s="254" t="s">
        <v>883</v>
      </c>
      <c r="M191" s="254" t="s">
        <v>885</v>
      </c>
      <c r="N191" s="28"/>
      <c r="O191" s="374"/>
      <c r="P191" s="374"/>
      <c r="Q191" s="374"/>
      <c r="R191" s="374"/>
      <c r="S191" s="374"/>
      <c r="T191" s="374"/>
      <c r="U191" s="374"/>
      <c r="V191" s="374"/>
      <c r="W191" s="374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  <c r="AN191" s="375"/>
      <c r="AO191" s="375"/>
      <c r="AP191" s="375"/>
      <c r="AQ191" s="375"/>
    </row>
    <row r="192" spans="1:43" s="1" customFormat="1" ht="45" hidden="1" x14ac:dyDescent="0.25">
      <c r="A192" s="24">
        <v>38</v>
      </c>
      <c r="B192" s="25" t="s">
        <v>15</v>
      </c>
      <c r="C192" s="603"/>
      <c r="D192" s="25" t="s">
        <v>1110</v>
      </c>
      <c r="E192" s="27" t="s">
        <v>855</v>
      </c>
      <c r="F192" s="27" t="s">
        <v>881</v>
      </c>
      <c r="G192" s="278" t="s">
        <v>882</v>
      </c>
      <c r="H192" s="36" t="s">
        <v>43</v>
      </c>
      <c r="I192" s="36" t="s">
        <v>39</v>
      </c>
      <c r="J192" s="27" t="s">
        <v>104</v>
      </c>
      <c r="K192" s="27">
        <v>0.4</v>
      </c>
      <c r="L192" s="27" t="s">
        <v>104</v>
      </c>
      <c r="M192" s="27" t="s">
        <v>104</v>
      </c>
      <c r="N192" s="28"/>
      <c r="O192" s="374"/>
      <c r="P192" s="374"/>
      <c r="Q192" s="374"/>
      <c r="R192" s="374"/>
      <c r="S192" s="374"/>
      <c r="T192" s="374"/>
      <c r="U192" s="374"/>
      <c r="V192" s="374"/>
      <c r="W192" s="374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  <c r="AN192" s="375"/>
      <c r="AO192" s="375"/>
      <c r="AP192" s="375"/>
      <c r="AQ192" s="375"/>
    </row>
    <row r="193" spans="1:43" s="1" customFormat="1" ht="45" hidden="1" x14ac:dyDescent="0.25">
      <c r="A193" s="24">
        <v>38</v>
      </c>
      <c r="B193" s="25" t="s">
        <v>15</v>
      </c>
      <c r="C193" s="603"/>
      <c r="D193" s="25" t="s">
        <v>1110</v>
      </c>
      <c r="E193" s="27" t="s">
        <v>855</v>
      </c>
      <c r="F193" s="27" t="s">
        <v>881</v>
      </c>
      <c r="G193" s="278" t="s">
        <v>882</v>
      </c>
      <c r="H193" s="36" t="s">
        <v>43</v>
      </c>
      <c r="I193" s="36" t="s">
        <v>39</v>
      </c>
      <c r="J193" s="27" t="s">
        <v>104</v>
      </c>
      <c r="K193" s="27">
        <v>0.4</v>
      </c>
      <c r="L193" s="27" t="s">
        <v>104</v>
      </c>
      <c r="M193" s="27" t="s">
        <v>104</v>
      </c>
      <c r="N193" s="28"/>
      <c r="O193" s="374"/>
      <c r="P193" s="374"/>
      <c r="Q193" s="374"/>
      <c r="R193" s="374"/>
      <c r="S193" s="374"/>
      <c r="T193" s="374"/>
      <c r="U193" s="374"/>
      <c r="V193" s="374"/>
      <c r="W193" s="374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  <c r="AN193" s="375"/>
      <c r="AO193" s="375"/>
      <c r="AP193" s="375"/>
      <c r="AQ193" s="375"/>
    </row>
    <row r="194" spans="1:43" s="1" customFormat="1" ht="45" hidden="1" x14ac:dyDescent="0.25">
      <c r="A194" s="24">
        <v>38</v>
      </c>
      <c r="B194" s="25" t="s">
        <v>15</v>
      </c>
      <c r="C194" s="603"/>
      <c r="D194" s="25" t="s">
        <v>1110</v>
      </c>
      <c r="E194" s="27" t="s">
        <v>855</v>
      </c>
      <c r="F194" s="27" t="s">
        <v>881</v>
      </c>
      <c r="G194" s="278" t="s">
        <v>882</v>
      </c>
      <c r="H194" s="36" t="s">
        <v>43</v>
      </c>
      <c r="I194" s="36" t="s">
        <v>39</v>
      </c>
      <c r="J194" s="27" t="s">
        <v>104</v>
      </c>
      <c r="K194" s="27">
        <v>0.4</v>
      </c>
      <c r="L194" s="27" t="s">
        <v>104</v>
      </c>
      <c r="M194" s="27" t="s">
        <v>104</v>
      </c>
      <c r="N194" s="28"/>
      <c r="O194" s="374"/>
      <c r="P194" s="374"/>
      <c r="Q194" s="374"/>
      <c r="R194" s="374"/>
      <c r="S194" s="374"/>
      <c r="T194" s="374"/>
      <c r="U194" s="374"/>
      <c r="V194" s="374"/>
      <c r="W194" s="374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  <c r="AN194" s="375"/>
      <c r="AO194" s="375"/>
      <c r="AP194" s="375"/>
      <c r="AQ194" s="375"/>
    </row>
    <row r="195" spans="1:43" s="1" customFormat="1" ht="45" hidden="1" x14ac:dyDescent="0.25">
      <c r="A195" s="24">
        <v>38</v>
      </c>
      <c r="B195" s="25" t="s">
        <v>15</v>
      </c>
      <c r="C195" s="603"/>
      <c r="D195" s="25" t="s">
        <v>1110</v>
      </c>
      <c r="E195" s="27" t="s">
        <v>855</v>
      </c>
      <c r="F195" s="27" t="s">
        <v>888</v>
      </c>
      <c r="G195" s="278" t="s">
        <v>889</v>
      </c>
      <c r="H195" s="36" t="s">
        <v>43</v>
      </c>
      <c r="I195" s="36" t="s">
        <v>38</v>
      </c>
      <c r="J195" s="254" t="s">
        <v>890</v>
      </c>
      <c r="K195" s="27">
        <v>0.4</v>
      </c>
      <c r="L195" s="254" t="s">
        <v>891</v>
      </c>
      <c r="M195" s="254" t="s">
        <v>893</v>
      </c>
      <c r="N195" s="28"/>
      <c r="O195" s="374"/>
      <c r="P195" s="374"/>
      <c r="Q195" s="374"/>
      <c r="R195" s="374"/>
      <c r="S195" s="374"/>
      <c r="T195" s="374"/>
      <c r="U195" s="374"/>
      <c r="V195" s="374"/>
      <c r="W195" s="374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  <c r="AN195" s="375"/>
      <c r="AO195" s="375"/>
      <c r="AP195" s="375"/>
      <c r="AQ195" s="375"/>
    </row>
    <row r="196" spans="1:43" s="1" customFormat="1" ht="45" hidden="1" x14ac:dyDescent="0.25">
      <c r="A196" s="24">
        <v>38</v>
      </c>
      <c r="B196" s="25" t="s">
        <v>15</v>
      </c>
      <c r="C196" s="603"/>
      <c r="D196" s="25" t="s">
        <v>1110</v>
      </c>
      <c r="E196" s="27" t="s">
        <v>855</v>
      </c>
      <c r="F196" s="27" t="s">
        <v>888</v>
      </c>
      <c r="G196" s="278" t="s">
        <v>889</v>
      </c>
      <c r="H196" s="36" t="s">
        <v>43</v>
      </c>
      <c r="I196" s="36" t="s">
        <v>39</v>
      </c>
      <c r="J196" s="27" t="s">
        <v>104</v>
      </c>
      <c r="K196" s="27">
        <v>0.4</v>
      </c>
      <c r="L196" s="27" t="s">
        <v>104</v>
      </c>
      <c r="M196" s="27" t="s">
        <v>104</v>
      </c>
      <c r="N196" s="28"/>
      <c r="O196" s="374"/>
      <c r="P196" s="374"/>
      <c r="Q196" s="374"/>
      <c r="R196" s="374"/>
      <c r="S196" s="374"/>
      <c r="T196" s="374"/>
      <c r="U196" s="374"/>
      <c r="V196" s="374"/>
      <c r="W196" s="374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  <c r="AN196" s="375"/>
      <c r="AO196" s="375"/>
      <c r="AP196" s="375"/>
      <c r="AQ196" s="375"/>
    </row>
    <row r="197" spans="1:43" s="1" customFormat="1" ht="45" hidden="1" x14ac:dyDescent="0.25">
      <c r="A197" s="24">
        <v>38</v>
      </c>
      <c r="B197" s="25" t="s">
        <v>15</v>
      </c>
      <c r="C197" s="603"/>
      <c r="D197" s="25" t="s">
        <v>1110</v>
      </c>
      <c r="E197" s="27" t="s">
        <v>855</v>
      </c>
      <c r="F197" s="27" t="s">
        <v>888</v>
      </c>
      <c r="G197" s="278" t="s">
        <v>889</v>
      </c>
      <c r="H197" s="36" t="s">
        <v>43</v>
      </c>
      <c r="I197" s="36" t="s">
        <v>39</v>
      </c>
      <c r="J197" s="27" t="s">
        <v>104</v>
      </c>
      <c r="K197" s="27">
        <v>0.4</v>
      </c>
      <c r="L197" s="27" t="s">
        <v>104</v>
      </c>
      <c r="M197" s="27" t="s">
        <v>104</v>
      </c>
      <c r="N197" s="28"/>
      <c r="O197" s="374"/>
      <c r="P197" s="374"/>
      <c r="Q197" s="374"/>
      <c r="R197" s="374"/>
      <c r="S197" s="374"/>
      <c r="T197" s="374"/>
      <c r="U197" s="374"/>
      <c r="V197" s="374"/>
      <c r="W197" s="374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  <c r="AN197" s="375"/>
      <c r="AO197" s="375"/>
      <c r="AP197" s="375"/>
      <c r="AQ197" s="375"/>
    </row>
    <row r="198" spans="1:43" s="1" customFormat="1" ht="45" hidden="1" x14ac:dyDescent="0.25">
      <c r="A198" s="24">
        <v>38</v>
      </c>
      <c r="B198" s="25" t="s">
        <v>15</v>
      </c>
      <c r="C198" s="603"/>
      <c r="D198" s="25" t="s">
        <v>1110</v>
      </c>
      <c r="E198" s="27" t="s">
        <v>855</v>
      </c>
      <c r="F198" s="27" t="s">
        <v>888</v>
      </c>
      <c r="G198" s="278" t="s">
        <v>889</v>
      </c>
      <c r="H198" s="36" t="s">
        <v>43</v>
      </c>
      <c r="I198" s="36" t="s">
        <v>39</v>
      </c>
      <c r="J198" s="27" t="s">
        <v>104</v>
      </c>
      <c r="K198" s="27">
        <v>0.4</v>
      </c>
      <c r="L198" s="27" t="s">
        <v>104</v>
      </c>
      <c r="M198" s="27" t="s">
        <v>104</v>
      </c>
      <c r="N198" s="28"/>
      <c r="O198" s="374"/>
      <c r="P198" s="374"/>
      <c r="Q198" s="374"/>
      <c r="R198" s="374"/>
      <c r="S198" s="374"/>
      <c r="T198" s="374"/>
      <c r="U198" s="374"/>
      <c r="V198" s="374"/>
      <c r="W198" s="374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  <c r="AN198" s="375"/>
      <c r="AO198" s="375"/>
      <c r="AP198" s="375"/>
      <c r="AQ198" s="375"/>
    </row>
    <row r="199" spans="1:43" s="1" customFormat="1" ht="45" hidden="1" x14ac:dyDescent="0.25">
      <c r="A199" s="24">
        <v>38</v>
      </c>
      <c r="B199" s="25" t="s">
        <v>15</v>
      </c>
      <c r="C199" s="603"/>
      <c r="D199" s="25" t="s">
        <v>1110</v>
      </c>
      <c r="E199" s="27" t="s">
        <v>855</v>
      </c>
      <c r="F199" s="27" t="s">
        <v>895</v>
      </c>
      <c r="G199" s="278" t="s">
        <v>896</v>
      </c>
      <c r="H199" s="36" t="s">
        <v>43</v>
      </c>
      <c r="I199" s="36" t="s">
        <v>38</v>
      </c>
      <c r="J199" s="254" t="s">
        <v>890</v>
      </c>
      <c r="K199" s="27">
        <v>0.4</v>
      </c>
      <c r="L199" s="254" t="s">
        <v>897</v>
      </c>
      <c r="M199" s="254" t="s">
        <v>893</v>
      </c>
      <c r="N199" s="28"/>
      <c r="O199" s="374"/>
      <c r="P199" s="374"/>
      <c r="Q199" s="374"/>
      <c r="R199" s="374"/>
      <c r="S199" s="374"/>
      <c r="T199" s="374"/>
      <c r="U199" s="374"/>
      <c r="V199" s="374"/>
      <c r="W199" s="374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  <c r="AN199" s="375"/>
      <c r="AO199" s="375"/>
      <c r="AP199" s="375"/>
      <c r="AQ199" s="375"/>
    </row>
    <row r="200" spans="1:43" s="1" customFormat="1" ht="45" hidden="1" x14ac:dyDescent="0.25">
      <c r="A200" s="24">
        <v>38</v>
      </c>
      <c r="B200" s="25" t="s">
        <v>15</v>
      </c>
      <c r="C200" s="603"/>
      <c r="D200" s="25" t="s">
        <v>1110</v>
      </c>
      <c r="E200" s="27" t="s">
        <v>855</v>
      </c>
      <c r="F200" s="27" t="s">
        <v>895</v>
      </c>
      <c r="G200" s="278" t="s">
        <v>896</v>
      </c>
      <c r="H200" s="36" t="s">
        <v>43</v>
      </c>
      <c r="I200" s="36" t="s">
        <v>39</v>
      </c>
      <c r="J200" s="27" t="s">
        <v>104</v>
      </c>
      <c r="K200" s="27">
        <v>0.4</v>
      </c>
      <c r="L200" s="27" t="s">
        <v>104</v>
      </c>
      <c r="M200" s="27" t="s">
        <v>104</v>
      </c>
      <c r="N200" s="28"/>
      <c r="O200" s="374"/>
      <c r="P200" s="374"/>
      <c r="Q200" s="374"/>
      <c r="R200" s="374"/>
      <c r="S200" s="374"/>
      <c r="T200" s="374"/>
      <c r="U200" s="374"/>
      <c r="V200" s="374"/>
      <c r="W200" s="374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  <c r="AN200" s="375"/>
      <c r="AO200" s="375"/>
      <c r="AP200" s="375"/>
      <c r="AQ200" s="375"/>
    </row>
    <row r="201" spans="1:43" s="1" customFormat="1" ht="45" hidden="1" x14ac:dyDescent="0.25">
      <c r="A201" s="24">
        <v>38</v>
      </c>
      <c r="B201" s="25" t="s">
        <v>15</v>
      </c>
      <c r="C201" s="603"/>
      <c r="D201" s="25" t="s">
        <v>1110</v>
      </c>
      <c r="E201" s="27" t="s">
        <v>855</v>
      </c>
      <c r="F201" s="27" t="s">
        <v>895</v>
      </c>
      <c r="G201" s="278" t="s">
        <v>896</v>
      </c>
      <c r="H201" s="36" t="s">
        <v>43</v>
      </c>
      <c r="I201" s="36" t="s">
        <v>39</v>
      </c>
      <c r="J201" s="27" t="s">
        <v>104</v>
      </c>
      <c r="K201" s="27">
        <v>0.4</v>
      </c>
      <c r="L201" s="27" t="s">
        <v>104</v>
      </c>
      <c r="M201" s="27" t="s">
        <v>104</v>
      </c>
      <c r="N201" s="28"/>
      <c r="O201" s="374"/>
      <c r="P201" s="374"/>
      <c r="Q201" s="374"/>
      <c r="R201" s="374"/>
      <c r="S201" s="374"/>
      <c r="T201" s="374"/>
      <c r="U201" s="374"/>
      <c r="V201" s="374"/>
      <c r="W201" s="374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  <c r="AN201" s="375"/>
      <c r="AO201" s="375"/>
      <c r="AP201" s="375"/>
      <c r="AQ201" s="375"/>
    </row>
    <row r="202" spans="1:43" s="1" customFormat="1" ht="45" hidden="1" x14ac:dyDescent="0.25">
      <c r="A202" s="24">
        <v>38</v>
      </c>
      <c r="B202" s="25" t="s">
        <v>15</v>
      </c>
      <c r="C202" s="603"/>
      <c r="D202" s="25" t="s">
        <v>1110</v>
      </c>
      <c r="E202" s="27" t="s">
        <v>855</v>
      </c>
      <c r="F202" s="27" t="s">
        <v>895</v>
      </c>
      <c r="G202" s="278" t="s">
        <v>896</v>
      </c>
      <c r="H202" s="36" t="s">
        <v>43</v>
      </c>
      <c r="I202" s="36" t="s">
        <v>39</v>
      </c>
      <c r="J202" s="27" t="s">
        <v>104</v>
      </c>
      <c r="K202" s="27">
        <v>0.4</v>
      </c>
      <c r="L202" s="27" t="s">
        <v>104</v>
      </c>
      <c r="M202" s="27" t="s">
        <v>104</v>
      </c>
      <c r="N202" s="28"/>
      <c r="O202" s="374"/>
      <c r="P202" s="374"/>
      <c r="Q202" s="374"/>
      <c r="R202" s="374"/>
      <c r="S202" s="374"/>
      <c r="T202" s="374"/>
      <c r="U202" s="374"/>
      <c r="V202" s="374"/>
      <c r="W202" s="374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  <c r="AN202" s="375"/>
      <c r="AO202" s="375"/>
      <c r="AP202" s="375"/>
      <c r="AQ202" s="375"/>
    </row>
    <row r="203" spans="1:43" s="1" customFormat="1" ht="45" hidden="1" x14ac:dyDescent="0.25">
      <c r="A203" s="24">
        <v>38</v>
      </c>
      <c r="B203" s="25" t="s">
        <v>15</v>
      </c>
      <c r="C203" s="603"/>
      <c r="D203" s="25" t="s">
        <v>1110</v>
      </c>
      <c r="E203" s="27" t="s">
        <v>855</v>
      </c>
      <c r="F203" s="27" t="s">
        <v>899</v>
      </c>
      <c r="G203" s="278" t="s">
        <v>900</v>
      </c>
      <c r="H203" s="36" t="s">
        <v>43</v>
      </c>
      <c r="I203" s="36" t="s">
        <v>38</v>
      </c>
      <c r="J203" s="254" t="s">
        <v>890</v>
      </c>
      <c r="K203" s="27">
        <v>0.4</v>
      </c>
      <c r="L203" s="254" t="s">
        <v>901</v>
      </c>
      <c r="M203" s="254" t="s">
        <v>885</v>
      </c>
      <c r="N203" s="28"/>
      <c r="O203" s="374"/>
      <c r="P203" s="374"/>
      <c r="Q203" s="374"/>
      <c r="R203" s="374"/>
      <c r="S203" s="374"/>
      <c r="T203" s="374"/>
      <c r="U203" s="374"/>
      <c r="V203" s="374"/>
      <c r="W203" s="374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  <c r="AN203" s="375"/>
      <c r="AO203" s="375"/>
      <c r="AP203" s="375"/>
      <c r="AQ203" s="375"/>
    </row>
    <row r="204" spans="1:43" s="1" customFormat="1" ht="45" hidden="1" x14ac:dyDescent="0.25">
      <c r="A204" s="24">
        <v>38</v>
      </c>
      <c r="B204" s="25" t="s">
        <v>15</v>
      </c>
      <c r="C204" s="603"/>
      <c r="D204" s="25" t="s">
        <v>1110</v>
      </c>
      <c r="E204" s="27" t="s">
        <v>855</v>
      </c>
      <c r="F204" s="27" t="s">
        <v>899</v>
      </c>
      <c r="G204" s="278" t="s">
        <v>900</v>
      </c>
      <c r="H204" s="36" t="s">
        <v>43</v>
      </c>
      <c r="I204" s="36" t="s">
        <v>39</v>
      </c>
      <c r="J204" s="279" t="s">
        <v>902</v>
      </c>
      <c r="K204" s="27">
        <v>0.4</v>
      </c>
      <c r="L204" s="440" t="s">
        <v>1113</v>
      </c>
      <c r="M204" s="279" t="s">
        <v>905</v>
      </c>
      <c r="N204" s="28"/>
      <c r="O204" s="374"/>
      <c r="P204" s="374"/>
      <c r="Q204" s="374"/>
      <c r="R204" s="374"/>
      <c r="S204" s="374"/>
      <c r="T204" s="374"/>
      <c r="U204" s="374"/>
      <c r="V204" s="374"/>
      <c r="W204" s="374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  <c r="AN204" s="375"/>
      <c r="AO204" s="375"/>
      <c r="AP204" s="375"/>
      <c r="AQ204" s="375"/>
    </row>
    <row r="205" spans="1:43" s="1" customFormat="1" ht="45" hidden="1" x14ac:dyDescent="0.25">
      <c r="A205" s="24">
        <v>38</v>
      </c>
      <c r="B205" s="25" t="s">
        <v>15</v>
      </c>
      <c r="C205" s="603"/>
      <c r="D205" s="25" t="s">
        <v>1110</v>
      </c>
      <c r="E205" s="27" t="s">
        <v>855</v>
      </c>
      <c r="F205" s="27" t="s">
        <v>899</v>
      </c>
      <c r="G205" s="278" t="s">
        <v>900</v>
      </c>
      <c r="H205" s="36" t="s">
        <v>43</v>
      </c>
      <c r="I205" s="36" t="s">
        <v>39</v>
      </c>
      <c r="J205" s="27" t="s">
        <v>104</v>
      </c>
      <c r="K205" s="27">
        <v>0.4</v>
      </c>
      <c r="L205" s="27" t="s">
        <v>1112</v>
      </c>
      <c r="M205" s="279" t="s">
        <v>905</v>
      </c>
      <c r="N205" s="28"/>
      <c r="O205" s="374"/>
      <c r="P205" s="374"/>
      <c r="Q205" s="374"/>
      <c r="R205" s="374"/>
      <c r="S205" s="374"/>
      <c r="T205" s="374"/>
      <c r="U205" s="374"/>
      <c r="V205" s="374"/>
      <c r="W205" s="374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  <c r="AN205" s="375"/>
      <c r="AO205" s="375"/>
      <c r="AP205" s="375"/>
      <c r="AQ205" s="375"/>
    </row>
    <row r="206" spans="1:43" s="1" customFormat="1" ht="45" hidden="1" x14ac:dyDescent="0.25">
      <c r="A206" s="24">
        <v>38</v>
      </c>
      <c r="B206" s="25" t="s">
        <v>15</v>
      </c>
      <c r="C206" s="603"/>
      <c r="D206" s="25" t="s">
        <v>1110</v>
      </c>
      <c r="E206" s="27" t="s">
        <v>855</v>
      </c>
      <c r="F206" s="27" t="s">
        <v>899</v>
      </c>
      <c r="G206" s="278" t="s">
        <v>900</v>
      </c>
      <c r="H206" s="36" t="s">
        <v>43</v>
      </c>
      <c r="I206" s="36" t="s">
        <v>39</v>
      </c>
      <c r="J206" s="27" t="s">
        <v>104</v>
      </c>
      <c r="K206" s="27">
        <v>0.4</v>
      </c>
      <c r="L206" s="27" t="s">
        <v>1111</v>
      </c>
      <c r="M206" s="279" t="s">
        <v>905</v>
      </c>
      <c r="N206" s="28"/>
      <c r="O206" s="374"/>
      <c r="P206" s="374"/>
      <c r="Q206" s="374"/>
      <c r="R206" s="374"/>
      <c r="S206" s="374"/>
      <c r="T206" s="374"/>
      <c r="U206" s="374"/>
      <c r="V206" s="374"/>
      <c r="W206" s="374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  <c r="AN206" s="375"/>
      <c r="AO206" s="375"/>
      <c r="AP206" s="375"/>
      <c r="AQ206" s="375"/>
    </row>
    <row r="207" spans="1:43" s="1" customFormat="1" ht="45" hidden="1" x14ac:dyDescent="0.25">
      <c r="A207" s="24">
        <v>38</v>
      </c>
      <c r="B207" s="25" t="s">
        <v>15</v>
      </c>
      <c r="C207" s="603"/>
      <c r="D207" s="25" t="s">
        <v>1110</v>
      </c>
      <c r="E207" s="27" t="s">
        <v>855</v>
      </c>
      <c r="F207" s="27" t="s">
        <v>909</v>
      </c>
      <c r="G207" s="278" t="s">
        <v>910</v>
      </c>
      <c r="H207" s="36" t="s">
        <v>43</v>
      </c>
      <c r="I207" s="36" t="s">
        <v>38</v>
      </c>
      <c r="J207" s="254" t="s">
        <v>890</v>
      </c>
      <c r="K207" s="27">
        <v>0.4</v>
      </c>
      <c r="L207" s="254" t="s">
        <v>911</v>
      </c>
      <c r="M207" s="254" t="s">
        <v>893</v>
      </c>
      <c r="N207" s="28"/>
      <c r="O207" s="374"/>
      <c r="P207" s="374"/>
      <c r="Q207" s="374"/>
      <c r="R207" s="374"/>
      <c r="S207" s="374"/>
      <c r="T207" s="374"/>
      <c r="U207" s="374"/>
      <c r="V207" s="374"/>
      <c r="W207" s="374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  <c r="AN207" s="375"/>
      <c r="AO207" s="375"/>
      <c r="AP207" s="375"/>
      <c r="AQ207" s="375"/>
    </row>
    <row r="208" spans="1:43" s="1" customFormat="1" ht="45" hidden="1" x14ac:dyDescent="0.25">
      <c r="A208" s="24">
        <v>38</v>
      </c>
      <c r="B208" s="25" t="s">
        <v>15</v>
      </c>
      <c r="C208" s="603"/>
      <c r="D208" s="25" t="s">
        <v>1110</v>
      </c>
      <c r="E208" s="27" t="s">
        <v>855</v>
      </c>
      <c r="F208" s="27" t="s">
        <v>909</v>
      </c>
      <c r="G208" s="278" t="s">
        <v>910</v>
      </c>
      <c r="H208" s="36" t="s">
        <v>43</v>
      </c>
      <c r="I208" s="36" t="s">
        <v>39</v>
      </c>
      <c r="J208" s="27" t="s">
        <v>104</v>
      </c>
      <c r="K208" s="27">
        <v>0.4</v>
      </c>
      <c r="L208" s="27" t="s">
        <v>104</v>
      </c>
      <c r="M208" s="27" t="s">
        <v>104</v>
      </c>
      <c r="N208" s="28"/>
      <c r="O208" s="374"/>
      <c r="P208" s="374"/>
      <c r="Q208" s="374"/>
      <c r="R208" s="374"/>
      <c r="S208" s="374"/>
      <c r="T208" s="374"/>
      <c r="U208" s="374"/>
      <c r="V208" s="374"/>
      <c r="W208" s="374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  <c r="AN208" s="375"/>
      <c r="AO208" s="375"/>
      <c r="AP208" s="375"/>
      <c r="AQ208" s="375"/>
    </row>
    <row r="209" spans="1:43" s="1" customFormat="1" ht="45" hidden="1" x14ac:dyDescent="0.25">
      <c r="A209" s="24">
        <v>38</v>
      </c>
      <c r="B209" s="25" t="s">
        <v>15</v>
      </c>
      <c r="C209" s="603"/>
      <c r="D209" s="25" t="s">
        <v>1110</v>
      </c>
      <c r="E209" s="27" t="s">
        <v>855</v>
      </c>
      <c r="F209" s="27" t="s">
        <v>909</v>
      </c>
      <c r="G209" s="278" t="s">
        <v>910</v>
      </c>
      <c r="H209" s="36" t="s">
        <v>43</v>
      </c>
      <c r="I209" s="36" t="s">
        <v>39</v>
      </c>
      <c r="J209" s="27" t="s">
        <v>104</v>
      </c>
      <c r="K209" s="27">
        <v>0.4</v>
      </c>
      <c r="L209" s="27" t="s">
        <v>104</v>
      </c>
      <c r="M209" s="27" t="s">
        <v>104</v>
      </c>
      <c r="N209" s="28"/>
      <c r="O209" s="374"/>
      <c r="P209" s="374"/>
      <c r="Q209" s="374"/>
      <c r="R209" s="374"/>
      <c r="S209" s="374"/>
      <c r="T209" s="374"/>
      <c r="U209" s="374"/>
      <c r="V209" s="374"/>
      <c r="W209" s="374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  <c r="AN209" s="375"/>
      <c r="AO209" s="375"/>
      <c r="AP209" s="375"/>
      <c r="AQ209" s="375"/>
    </row>
    <row r="210" spans="1:43" s="1" customFormat="1" ht="45" hidden="1" x14ac:dyDescent="0.25">
      <c r="A210" s="56">
        <v>38</v>
      </c>
      <c r="B210" s="57" t="s">
        <v>15</v>
      </c>
      <c r="C210" s="603"/>
      <c r="D210" s="57" t="s">
        <v>1110</v>
      </c>
      <c r="E210" s="59" t="s">
        <v>855</v>
      </c>
      <c r="F210" s="59" t="s">
        <v>909</v>
      </c>
      <c r="G210" s="513" t="s">
        <v>910</v>
      </c>
      <c r="H210" s="58" t="s">
        <v>43</v>
      </c>
      <c r="I210" s="58" t="s">
        <v>39</v>
      </c>
      <c r="J210" s="59" t="s">
        <v>104</v>
      </c>
      <c r="K210" s="59">
        <v>0.4</v>
      </c>
      <c r="L210" s="59" t="s">
        <v>104</v>
      </c>
      <c r="M210" s="59" t="s">
        <v>104</v>
      </c>
      <c r="N210" s="292"/>
      <c r="O210" s="374"/>
      <c r="P210" s="374"/>
      <c r="Q210" s="374"/>
      <c r="R210" s="374"/>
      <c r="S210" s="374"/>
      <c r="T210" s="374"/>
      <c r="U210" s="374"/>
      <c r="V210" s="374"/>
      <c r="W210" s="374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  <c r="AN210" s="375"/>
      <c r="AO210" s="375"/>
      <c r="AP210" s="375"/>
      <c r="AQ210" s="375"/>
    </row>
    <row r="211" spans="1:43" s="1" customFormat="1" ht="76.5" customHeight="1" x14ac:dyDescent="0.25">
      <c r="A211" s="355">
        <v>39</v>
      </c>
      <c r="B211" s="466" t="s">
        <v>15</v>
      </c>
      <c r="C211" s="797" t="s">
        <v>1114</v>
      </c>
      <c r="D211" s="466" t="s">
        <v>16</v>
      </c>
      <c r="E211" s="442" t="s">
        <v>998</v>
      </c>
      <c r="F211" s="359" t="s">
        <v>999</v>
      </c>
      <c r="G211" s="359" t="s">
        <v>1000</v>
      </c>
      <c r="H211" s="361" t="s">
        <v>43</v>
      </c>
      <c r="I211" s="361" t="s">
        <v>38</v>
      </c>
      <c r="J211" s="443" t="s">
        <v>1001</v>
      </c>
      <c r="K211" s="359">
        <v>0.4</v>
      </c>
      <c r="L211" s="444" t="s">
        <v>1002</v>
      </c>
      <c r="M211" s="445">
        <v>44907</v>
      </c>
      <c r="N211" s="446"/>
      <c r="O211" s="374"/>
      <c r="P211" s="374"/>
      <c r="Q211" s="374"/>
      <c r="R211" s="374"/>
      <c r="S211" s="374"/>
      <c r="T211" s="374"/>
      <c r="U211" s="374"/>
      <c r="V211" s="374"/>
      <c r="W211" s="374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  <c r="AN211" s="375"/>
      <c r="AO211" s="375"/>
      <c r="AP211" s="375"/>
      <c r="AQ211" s="375"/>
    </row>
    <row r="212" spans="1:43" s="1" customFormat="1" ht="78.75" customHeight="1" x14ac:dyDescent="0.25">
      <c r="A212" s="355">
        <v>39</v>
      </c>
      <c r="B212" s="466" t="s">
        <v>15</v>
      </c>
      <c r="C212" s="797"/>
      <c r="D212" s="466" t="s">
        <v>16</v>
      </c>
      <c r="E212" s="442" t="s">
        <v>998</v>
      </c>
      <c r="F212" s="359" t="s">
        <v>999</v>
      </c>
      <c r="G212" s="359" t="s">
        <v>1000</v>
      </c>
      <c r="H212" s="361" t="s">
        <v>43</v>
      </c>
      <c r="I212" s="361" t="s">
        <v>39</v>
      </c>
      <c r="J212" s="359" t="s">
        <v>118</v>
      </c>
      <c r="K212" s="359">
        <v>0.4</v>
      </c>
      <c r="L212" s="359">
        <v>1794</v>
      </c>
      <c r="M212" s="447" t="s">
        <v>1005</v>
      </c>
      <c r="N212" s="446"/>
      <c r="O212" s="374"/>
      <c r="P212" s="374"/>
      <c r="Q212" s="374"/>
      <c r="R212" s="374"/>
      <c r="S212" s="374"/>
      <c r="T212" s="374"/>
      <c r="U212" s="374"/>
      <c r="V212" s="374"/>
      <c r="W212" s="374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  <c r="AN212" s="375"/>
      <c r="AO212" s="375"/>
      <c r="AP212" s="375"/>
      <c r="AQ212" s="375"/>
    </row>
    <row r="213" spans="1:43" s="1" customFormat="1" ht="87" customHeight="1" x14ac:dyDescent="0.25">
      <c r="A213" s="355">
        <v>39</v>
      </c>
      <c r="B213" s="466" t="s">
        <v>15</v>
      </c>
      <c r="C213" s="797"/>
      <c r="D213" s="466" t="s">
        <v>16</v>
      </c>
      <c r="E213" s="442" t="s">
        <v>998</v>
      </c>
      <c r="F213" s="359" t="s">
        <v>999</v>
      </c>
      <c r="G213" s="359" t="s">
        <v>1000</v>
      </c>
      <c r="H213" s="361" t="s">
        <v>43</v>
      </c>
      <c r="I213" s="361" t="s">
        <v>39</v>
      </c>
      <c r="J213" s="359" t="s">
        <v>118</v>
      </c>
      <c r="K213" s="359">
        <v>0.4</v>
      </c>
      <c r="L213" s="359">
        <v>1808</v>
      </c>
      <c r="M213" s="447" t="s">
        <v>1005</v>
      </c>
      <c r="N213" s="446"/>
      <c r="O213" s="374"/>
      <c r="P213" s="374"/>
      <c r="Q213" s="374"/>
      <c r="R213" s="374"/>
      <c r="S213" s="374"/>
      <c r="T213" s="374"/>
      <c r="U213" s="374"/>
      <c r="V213" s="374"/>
      <c r="W213" s="374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  <c r="AN213" s="375"/>
      <c r="AO213" s="375"/>
      <c r="AP213" s="375"/>
      <c r="AQ213" s="375"/>
    </row>
    <row r="214" spans="1:43" s="1" customFormat="1" ht="87" customHeight="1" x14ac:dyDescent="0.25">
      <c r="A214" s="355">
        <v>39</v>
      </c>
      <c r="B214" s="466" t="s">
        <v>15</v>
      </c>
      <c r="C214" s="797"/>
      <c r="D214" s="466" t="s">
        <v>16</v>
      </c>
      <c r="E214" s="442" t="s">
        <v>998</v>
      </c>
      <c r="F214" s="359" t="s">
        <v>999</v>
      </c>
      <c r="G214" s="359" t="s">
        <v>1000</v>
      </c>
      <c r="H214" s="361" t="s">
        <v>43</v>
      </c>
      <c r="I214" s="361" t="s">
        <v>39</v>
      </c>
      <c r="J214" s="359" t="s">
        <v>118</v>
      </c>
      <c r="K214" s="359">
        <v>0.4</v>
      </c>
      <c r="L214" s="359">
        <v>1799</v>
      </c>
      <c r="M214" s="447" t="s">
        <v>1005</v>
      </c>
      <c r="N214" s="446"/>
      <c r="O214" s="374"/>
      <c r="P214" s="374"/>
      <c r="Q214" s="374"/>
      <c r="R214" s="374"/>
      <c r="S214" s="374"/>
      <c r="T214" s="374"/>
      <c r="U214" s="374"/>
      <c r="V214" s="374"/>
      <c r="W214" s="374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  <c r="AN214" s="375"/>
      <c r="AO214" s="375"/>
      <c r="AP214" s="375"/>
      <c r="AQ214" s="375"/>
    </row>
    <row r="215" spans="1:43" s="1" customFormat="1" ht="51" x14ac:dyDescent="0.25">
      <c r="A215" s="342">
        <v>40</v>
      </c>
      <c r="B215" s="450" t="s">
        <v>15</v>
      </c>
      <c r="C215" s="792" t="s">
        <v>1115</v>
      </c>
      <c r="D215" s="450" t="s">
        <v>16</v>
      </c>
      <c r="E215" s="451" t="s">
        <v>22</v>
      </c>
      <c r="F215" s="340" t="s">
        <v>25</v>
      </c>
      <c r="G215" s="340" t="s">
        <v>1036</v>
      </c>
      <c r="H215" s="342" t="s">
        <v>43</v>
      </c>
      <c r="I215" s="342" t="s">
        <v>38</v>
      </c>
      <c r="J215" s="452" t="s">
        <v>17</v>
      </c>
      <c r="K215" s="340">
        <v>0.4</v>
      </c>
      <c r="L215" s="453" t="s">
        <v>28</v>
      </c>
      <c r="M215" s="454">
        <v>44816</v>
      </c>
      <c r="N215" s="455"/>
      <c r="O215" s="374"/>
      <c r="P215" s="374"/>
      <c r="Q215" s="374"/>
      <c r="R215" s="374"/>
      <c r="S215" s="374"/>
      <c r="T215" s="374"/>
      <c r="U215" s="374"/>
      <c r="V215" s="374"/>
      <c r="W215" s="374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  <c r="AN215" s="375"/>
      <c r="AO215" s="375"/>
      <c r="AP215" s="375"/>
      <c r="AQ215" s="375"/>
    </row>
    <row r="216" spans="1:43" s="1" customFormat="1" ht="63.75" hidden="1" x14ac:dyDescent="0.25">
      <c r="A216" s="562">
        <v>40</v>
      </c>
      <c r="B216" s="563" t="s">
        <v>15</v>
      </c>
      <c r="C216" s="793"/>
      <c r="D216" s="563" t="s">
        <v>16</v>
      </c>
      <c r="E216" s="564" t="s">
        <v>22</v>
      </c>
      <c r="F216" s="543" t="s">
        <v>25</v>
      </c>
      <c r="G216" s="543" t="s">
        <v>1036</v>
      </c>
      <c r="H216" s="562" t="s">
        <v>43</v>
      </c>
      <c r="I216" s="562" t="s">
        <v>39</v>
      </c>
      <c r="J216" s="543" t="s">
        <v>104</v>
      </c>
      <c r="K216" s="543">
        <v>0.4</v>
      </c>
      <c r="L216" s="543" t="s">
        <v>104</v>
      </c>
      <c r="M216" s="543" t="s">
        <v>104</v>
      </c>
      <c r="N216" s="565"/>
      <c r="O216" s="374"/>
      <c r="P216" s="374"/>
      <c r="Q216" s="374"/>
      <c r="R216" s="374"/>
      <c r="S216" s="374"/>
      <c r="T216" s="374"/>
      <c r="U216" s="374"/>
      <c r="V216" s="374"/>
      <c r="W216" s="374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  <c r="AN216" s="375"/>
      <c r="AO216" s="375"/>
      <c r="AP216" s="375"/>
      <c r="AQ216" s="375"/>
    </row>
    <row r="217" spans="1:43" s="1" customFormat="1" ht="86.25" hidden="1" customHeight="1" x14ac:dyDescent="0.25">
      <c r="A217" s="342">
        <v>40</v>
      </c>
      <c r="B217" s="450" t="s">
        <v>15</v>
      </c>
      <c r="C217" s="792"/>
      <c r="D217" s="450" t="s">
        <v>16</v>
      </c>
      <c r="E217" s="451" t="s">
        <v>22</v>
      </c>
      <c r="F217" s="340" t="s">
        <v>25</v>
      </c>
      <c r="G217" s="340" t="s">
        <v>1036</v>
      </c>
      <c r="H217" s="342" t="s">
        <v>43</v>
      </c>
      <c r="I217" s="342" t="s">
        <v>39</v>
      </c>
      <c r="J217" s="340" t="s">
        <v>104</v>
      </c>
      <c r="K217" s="340">
        <v>0.4</v>
      </c>
      <c r="L217" s="340" t="s">
        <v>104</v>
      </c>
      <c r="M217" s="340" t="s">
        <v>104</v>
      </c>
      <c r="N217" s="455"/>
      <c r="O217" s="374"/>
      <c r="P217" s="374"/>
      <c r="Q217" s="374"/>
      <c r="R217" s="374"/>
      <c r="S217" s="374"/>
      <c r="T217" s="374"/>
      <c r="U217" s="374"/>
      <c r="V217" s="374"/>
      <c r="W217" s="374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  <c r="AN217" s="375"/>
      <c r="AO217" s="375"/>
      <c r="AP217" s="375"/>
      <c r="AQ217" s="375"/>
    </row>
    <row r="218" spans="1:43" ht="51" hidden="1" x14ac:dyDescent="0.25">
      <c r="A218" s="342">
        <v>40</v>
      </c>
      <c r="B218" s="450" t="s">
        <v>15</v>
      </c>
      <c r="C218" s="792"/>
      <c r="D218" s="450" t="s">
        <v>16</v>
      </c>
      <c r="E218" s="451" t="s">
        <v>22</v>
      </c>
      <c r="F218" s="340" t="s">
        <v>25</v>
      </c>
      <c r="G218" s="340" t="s">
        <v>1036</v>
      </c>
      <c r="H218" s="342" t="s">
        <v>43</v>
      </c>
      <c r="I218" s="342" t="s">
        <v>39</v>
      </c>
      <c r="J218" s="340" t="s">
        <v>104</v>
      </c>
      <c r="K218" s="340">
        <v>0.4</v>
      </c>
      <c r="L218" s="340" t="s">
        <v>104</v>
      </c>
      <c r="M218" s="340" t="s">
        <v>104</v>
      </c>
      <c r="N218" s="456"/>
      <c r="W218" s="371"/>
    </row>
    <row r="219" spans="1:43" ht="84" customHeight="1" x14ac:dyDescent="0.25">
      <c r="B219" s="624"/>
      <c r="C219" s="624"/>
      <c r="D219" s="624"/>
      <c r="E219" s="624"/>
      <c r="F219" s="624"/>
      <c r="G219" s="624"/>
      <c r="H219" s="624"/>
      <c r="I219" s="624"/>
      <c r="W219" s="371"/>
    </row>
    <row r="220" spans="1:43" x14ac:dyDescent="0.25">
      <c r="E220" s="2"/>
      <c r="W220" s="371"/>
    </row>
    <row r="221" spans="1:43" x14ac:dyDescent="0.25">
      <c r="E221" s="2"/>
      <c r="W221" s="371"/>
    </row>
    <row r="222" spans="1:43" x14ac:dyDescent="0.25">
      <c r="E222" s="2"/>
      <c r="W222" s="371"/>
    </row>
    <row r="223" spans="1:43" x14ac:dyDescent="0.25">
      <c r="E223" s="2"/>
      <c r="W223" s="371"/>
    </row>
    <row r="224" spans="1:43" x14ac:dyDescent="0.25">
      <c r="E224" s="2"/>
      <c r="W224" s="371"/>
    </row>
    <row r="225" spans="5:23" x14ac:dyDescent="0.25">
      <c r="E225" s="2"/>
      <c r="W225" s="371"/>
    </row>
  </sheetData>
  <autoFilter ref="A6:AW218">
    <filterColumn colId="12">
      <filters>
        <filter val="02.11.2022"/>
        <filter val="2 кв. 2020"/>
        <filter val="2016"/>
        <filter val="2018"/>
        <filter val="2019"/>
        <filter val="2020"/>
        <filter val="2021"/>
        <filter val="2022"/>
        <filter val="3 кв. 2020"/>
        <filter val="3 кв.20017"/>
        <filter val="3 кв.2019"/>
        <filter val="4кв. 2019"/>
        <filter val="4кв.2018"/>
        <dateGroupItem year="2022" dateTimeGrouping="year"/>
        <dateGroupItem year="2021" dateTimeGrouping="year"/>
        <dateGroupItem year="2020" dateTimeGrouping="year"/>
        <dateGroupItem year="2019" dateTimeGrouping="year"/>
        <dateGroupItem year="2017" dateTimeGrouping="year"/>
        <dateGroupItem year="2015" dateTimeGrouping="year"/>
      </filters>
    </filterColumn>
  </autoFilter>
  <mergeCells count="50">
    <mergeCell ref="C6:C9"/>
    <mergeCell ref="C10:C13"/>
    <mergeCell ref="C14:C17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C18:C21"/>
    <mergeCell ref="C22:C25"/>
    <mergeCell ref="C26:C29"/>
    <mergeCell ref="C30:C34"/>
    <mergeCell ref="C35:C42"/>
    <mergeCell ref="C111:C114"/>
    <mergeCell ref="C43:C54"/>
    <mergeCell ref="C55:C66"/>
    <mergeCell ref="C67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67:C170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215:C218"/>
    <mergeCell ref="B219:I219"/>
    <mergeCell ref="C171:C174"/>
    <mergeCell ref="C175:C182"/>
    <mergeCell ref="C183:C186"/>
    <mergeCell ref="C187:C190"/>
    <mergeCell ref="C191:C210"/>
    <mergeCell ref="C211:C2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A7"/>
  <sheetViews>
    <sheetView tabSelected="1" view="pageBreakPreview" zoomScale="70" zoomScaleNormal="70" zoomScaleSheetLayoutView="70" workbookViewId="0">
      <selection activeCell="I7" sqref="I7"/>
    </sheetView>
  </sheetViews>
  <sheetFormatPr defaultRowHeight="15.75" x14ac:dyDescent="0.25"/>
  <cols>
    <col min="1" max="1" width="21.28515625" style="583" customWidth="1"/>
    <col min="2" max="2" width="21.42578125" style="583" customWidth="1"/>
    <col min="3" max="3" width="22.85546875" style="583" customWidth="1"/>
    <col min="4" max="4" width="26.28515625" style="583" customWidth="1"/>
    <col min="5" max="5" width="24.7109375" style="583" customWidth="1"/>
    <col min="6" max="6" width="22.7109375" style="583" customWidth="1"/>
    <col min="7" max="7" width="30.85546875" style="583" customWidth="1"/>
    <col min="8" max="8" width="27.140625" style="583" customWidth="1"/>
    <col min="9" max="10" width="30.140625" style="583" customWidth="1"/>
    <col min="11" max="11" width="25.85546875" style="584" customWidth="1"/>
    <col min="12" max="12" width="28.42578125" style="583" customWidth="1"/>
    <col min="13" max="13" width="12.28515625" style="583" customWidth="1"/>
    <col min="14" max="14" width="45.28515625" style="583" customWidth="1"/>
    <col min="15" max="16384" width="9.140625" style="583"/>
  </cols>
  <sheetData>
    <row r="2" spans="1:131" x14ac:dyDescent="0.25">
      <c r="A2" s="586"/>
      <c r="B2" s="597"/>
      <c r="C2" s="597"/>
      <c r="D2" s="597"/>
      <c r="E2" s="587"/>
      <c r="F2" s="597"/>
      <c r="G2" s="597"/>
      <c r="H2" s="587"/>
      <c r="I2" s="588"/>
      <c r="J2" s="589"/>
      <c r="K2" s="589"/>
      <c r="L2" s="590"/>
    </row>
    <row r="3" spans="1:131" ht="15" customHeight="1" x14ac:dyDescent="0.25">
      <c r="A3" s="812" t="s">
        <v>12</v>
      </c>
      <c r="B3" s="812" t="s">
        <v>2</v>
      </c>
      <c r="C3" s="812" t="s">
        <v>8</v>
      </c>
      <c r="D3" s="812" t="s">
        <v>0</v>
      </c>
      <c r="E3" s="812" t="s">
        <v>4</v>
      </c>
      <c r="F3" s="812" t="s">
        <v>3</v>
      </c>
      <c r="G3" s="812" t="s">
        <v>1</v>
      </c>
      <c r="H3" s="812" t="s">
        <v>5</v>
      </c>
      <c r="I3" s="809" t="s">
        <v>11</v>
      </c>
      <c r="J3" s="810"/>
      <c r="K3" s="810"/>
      <c r="L3" s="810"/>
      <c r="M3" s="811"/>
      <c r="N3" s="594" t="s">
        <v>1127</v>
      </c>
    </row>
    <row r="4" spans="1:131" ht="78.75" x14ac:dyDescent="0.25">
      <c r="A4" s="813"/>
      <c r="B4" s="813"/>
      <c r="C4" s="813"/>
      <c r="D4" s="813"/>
      <c r="E4" s="813"/>
      <c r="F4" s="813"/>
      <c r="G4" s="813"/>
      <c r="H4" s="813"/>
      <c r="I4" s="579" t="s">
        <v>14</v>
      </c>
      <c r="J4" s="579" t="s">
        <v>10</v>
      </c>
      <c r="K4" s="579" t="s">
        <v>7</v>
      </c>
      <c r="L4" s="579" t="s">
        <v>6</v>
      </c>
      <c r="M4" s="579" t="s">
        <v>13</v>
      </c>
      <c r="N4" s="595" t="s">
        <v>44</v>
      </c>
    </row>
    <row r="5" spans="1:131" x14ac:dyDescent="0.25">
      <c r="A5" s="580">
        <v>1</v>
      </c>
      <c r="B5" s="580" t="s">
        <v>160</v>
      </c>
      <c r="C5" s="580" t="s">
        <v>101</v>
      </c>
      <c r="D5" s="580" t="s">
        <v>228</v>
      </c>
      <c r="E5" s="580" t="s">
        <v>246</v>
      </c>
      <c r="F5" s="580" t="s">
        <v>250</v>
      </c>
      <c r="G5" s="580" t="s">
        <v>304</v>
      </c>
      <c r="H5" s="580" t="s">
        <v>325</v>
      </c>
      <c r="I5" s="580" t="s">
        <v>235</v>
      </c>
      <c r="J5" s="580" t="s">
        <v>409</v>
      </c>
      <c r="K5" s="581" t="s">
        <v>132</v>
      </c>
      <c r="L5" s="580" t="s">
        <v>467</v>
      </c>
      <c r="M5" s="580" t="s">
        <v>480</v>
      </c>
      <c r="N5" s="596"/>
    </row>
    <row r="6" spans="1:131" s="585" customFormat="1" ht="81.75" customHeight="1" x14ac:dyDescent="0.25">
      <c r="A6" s="582">
        <v>1</v>
      </c>
      <c r="B6" s="582" t="s">
        <v>15</v>
      </c>
      <c r="C6" s="582" t="s">
        <v>1124</v>
      </c>
      <c r="D6" s="582" t="s">
        <v>16</v>
      </c>
      <c r="E6" s="591" t="s">
        <v>1125</v>
      </c>
      <c r="F6" s="582" t="s">
        <v>23</v>
      </c>
      <c r="G6" s="582" t="s">
        <v>23</v>
      </c>
      <c r="H6" s="582" t="s">
        <v>43</v>
      </c>
      <c r="I6" s="582" t="s">
        <v>38</v>
      </c>
      <c r="J6" s="582" t="s">
        <v>176</v>
      </c>
      <c r="K6" s="582">
        <v>0.4</v>
      </c>
      <c r="L6" s="578">
        <v>395488</v>
      </c>
      <c r="M6" s="592" t="s">
        <v>1119</v>
      </c>
      <c r="N6" s="592"/>
      <c r="O6" s="583"/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C6" s="583"/>
      <c r="AD6" s="583"/>
      <c r="AE6" s="583"/>
      <c r="AF6" s="583"/>
      <c r="AG6" s="583"/>
      <c r="AH6" s="583"/>
      <c r="AI6" s="583"/>
      <c r="AJ6" s="583"/>
      <c r="AK6" s="583"/>
      <c r="AL6" s="583"/>
      <c r="AM6" s="583"/>
      <c r="AN6" s="583"/>
      <c r="AO6" s="583"/>
      <c r="AP6" s="583"/>
      <c r="AQ6" s="583"/>
      <c r="AR6" s="583"/>
      <c r="AS6" s="583"/>
      <c r="AT6" s="583"/>
      <c r="AU6" s="583"/>
      <c r="AV6" s="583"/>
      <c r="AW6" s="583"/>
      <c r="AX6" s="583"/>
      <c r="AY6" s="583"/>
      <c r="AZ6" s="583"/>
      <c r="BA6" s="583"/>
      <c r="BB6" s="583"/>
      <c r="BC6" s="583"/>
      <c r="BD6" s="583"/>
      <c r="BE6" s="583"/>
      <c r="BF6" s="583"/>
      <c r="BG6" s="583"/>
      <c r="BH6" s="583"/>
      <c r="BI6" s="583"/>
      <c r="BJ6" s="583"/>
      <c r="BK6" s="583"/>
      <c r="BL6" s="583"/>
      <c r="BM6" s="583"/>
      <c r="BN6" s="583"/>
      <c r="BO6" s="583"/>
      <c r="BP6" s="583"/>
      <c r="BQ6" s="583"/>
      <c r="BR6" s="583"/>
      <c r="BS6" s="583"/>
      <c r="BT6" s="583"/>
      <c r="BU6" s="583"/>
      <c r="BV6" s="583"/>
      <c r="BW6" s="583"/>
      <c r="BX6" s="583"/>
      <c r="BY6" s="583"/>
      <c r="BZ6" s="583"/>
      <c r="CA6" s="583"/>
      <c r="CB6" s="583"/>
      <c r="CC6" s="583"/>
      <c r="CD6" s="583"/>
      <c r="CE6" s="583"/>
      <c r="CF6" s="583"/>
      <c r="CG6" s="583"/>
      <c r="CH6" s="583"/>
      <c r="CI6" s="583"/>
      <c r="CJ6" s="583"/>
      <c r="CK6" s="583"/>
      <c r="CL6" s="583"/>
      <c r="CM6" s="583"/>
      <c r="CN6" s="583"/>
      <c r="CO6" s="583"/>
      <c r="CP6" s="583"/>
      <c r="CQ6" s="583"/>
      <c r="CR6" s="583"/>
      <c r="CS6" s="583"/>
      <c r="CT6" s="583"/>
      <c r="CU6" s="583"/>
      <c r="CV6" s="583"/>
      <c r="CW6" s="583"/>
      <c r="CX6" s="583"/>
      <c r="CY6" s="583"/>
      <c r="CZ6" s="583"/>
      <c r="DA6" s="583"/>
      <c r="DB6" s="583"/>
      <c r="DC6" s="583"/>
      <c r="DD6" s="583"/>
      <c r="DE6" s="583"/>
      <c r="DF6" s="583"/>
      <c r="DG6" s="583"/>
      <c r="DH6" s="583"/>
      <c r="DI6" s="583"/>
      <c r="DJ6" s="583"/>
      <c r="DK6" s="583"/>
      <c r="DL6" s="583"/>
      <c r="DM6" s="583"/>
      <c r="DN6" s="583"/>
      <c r="DO6" s="583"/>
      <c r="DP6" s="583"/>
      <c r="DQ6" s="583"/>
      <c r="DR6" s="583"/>
      <c r="DS6" s="583"/>
      <c r="DT6" s="583"/>
      <c r="DU6" s="583"/>
      <c r="DV6" s="583"/>
      <c r="DW6" s="583"/>
      <c r="DX6" s="583"/>
      <c r="DY6" s="583"/>
      <c r="DZ6" s="583"/>
      <c r="EA6" s="583"/>
    </row>
    <row r="7" spans="1:131" s="585" customFormat="1" ht="81.75" customHeight="1" x14ac:dyDescent="0.25">
      <c r="A7" s="582">
        <v>2</v>
      </c>
      <c r="B7" s="582" t="s">
        <v>15</v>
      </c>
      <c r="C7" s="582" t="s">
        <v>1126</v>
      </c>
      <c r="D7" s="582" t="s">
        <v>16</v>
      </c>
      <c r="E7" s="591" t="s">
        <v>1120</v>
      </c>
      <c r="F7" s="582" t="s">
        <v>1122</v>
      </c>
      <c r="G7" s="582" t="s">
        <v>1121</v>
      </c>
      <c r="H7" s="582" t="s">
        <v>43</v>
      </c>
      <c r="I7" s="582" t="s">
        <v>38</v>
      </c>
      <c r="J7" s="582" t="s">
        <v>153</v>
      </c>
      <c r="K7" s="582">
        <v>0.4</v>
      </c>
      <c r="L7" s="593" t="s">
        <v>1123</v>
      </c>
      <c r="M7" s="592" t="s">
        <v>1119</v>
      </c>
      <c r="N7" s="592"/>
      <c r="O7" s="583"/>
      <c r="P7" s="583"/>
      <c r="Q7" s="583"/>
      <c r="R7" s="583"/>
      <c r="S7" s="583"/>
      <c r="T7" s="583"/>
      <c r="U7" s="583"/>
      <c r="V7" s="583"/>
      <c r="W7" s="583"/>
      <c r="X7" s="583"/>
      <c r="Y7" s="583"/>
      <c r="Z7" s="583"/>
      <c r="AA7" s="583"/>
      <c r="AB7" s="583"/>
      <c r="AC7" s="583"/>
      <c r="AD7" s="583"/>
      <c r="AE7" s="583"/>
      <c r="AF7" s="583"/>
      <c r="AG7" s="583"/>
      <c r="AH7" s="583"/>
      <c r="AI7" s="583"/>
      <c r="AJ7" s="583"/>
      <c r="AK7" s="583"/>
      <c r="AL7" s="583"/>
      <c r="AM7" s="583"/>
      <c r="AN7" s="583"/>
      <c r="AO7" s="583"/>
      <c r="AP7" s="583"/>
      <c r="AQ7" s="583"/>
      <c r="AR7" s="583"/>
      <c r="AS7" s="583"/>
      <c r="AT7" s="583"/>
      <c r="AU7" s="583"/>
      <c r="AV7" s="583"/>
      <c r="AW7" s="583"/>
      <c r="AX7" s="583"/>
      <c r="AY7" s="583"/>
      <c r="AZ7" s="583"/>
      <c r="BA7" s="583"/>
      <c r="BB7" s="583"/>
      <c r="BC7" s="583"/>
      <c r="BD7" s="583"/>
      <c r="BE7" s="583"/>
      <c r="BF7" s="583"/>
      <c r="BG7" s="583"/>
      <c r="BH7" s="583"/>
      <c r="BI7" s="583"/>
      <c r="BJ7" s="583"/>
      <c r="BK7" s="583"/>
      <c r="BL7" s="583"/>
      <c r="BM7" s="583"/>
      <c r="BN7" s="583"/>
      <c r="BO7" s="583"/>
      <c r="BP7" s="583"/>
      <c r="BQ7" s="583"/>
      <c r="BR7" s="583"/>
      <c r="BS7" s="583"/>
      <c r="BT7" s="583"/>
      <c r="BU7" s="583"/>
      <c r="BV7" s="583"/>
      <c r="BW7" s="583"/>
      <c r="BX7" s="583"/>
      <c r="BY7" s="583"/>
      <c r="BZ7" s="583"/>
      <c r="CA7" s="583"/>
      <c r="CB7" s="583"/>
      <c r="CC7" s="583"/>
      <c r="CD7" s="583"/>
      <c r="CE7" s="583"/>
      <c r="CF7" s="583"/>
      <c r="CG7" s="583"/>
      <c r="CH7" s="583"/>
      <c r="CI7" s="583"/>
      <c r="CJ7" s="583"/>
      <c r="CK7" s="583"/>
      <c r="CL7" s="583"/>
      <c r="CM7" s="583"/>
      <c r="CN7" s="583"/>
      <c r="CO7" s="583"/>
      <c r="CP7" s="583"/>
      <c r="CQ7" s="583"/>
      <c r="CR7" s="583"/>
      <c r="CS7" s="583"/>
      <c r="CT7" s="583"/>
      <c r="CU7" s="583"/>
      <c r="CV7" s="583"/>
      <c r="CW7" s="583"/>
      <c r="CX7" s="583"/>
      <c r="CY7" s="583"/>
      <c r="CZ7" s="583"/>
      <c r="DA7" s="583"/>
      <c r="DB7" s="583"/>
      <c r="DC7" s="583"/>
      <c r="DD7" s="583"/>
      <c r="DE7" s="583"/>
      <c r="DF7" s="583"/>
      <c r="DG7" s="583"/>
      <c r="DH7" s="583"/>
      <c r="DI7" s="583"/>
      <c r="DJ7" s="583"/>
      <c r="DK7" s="583"/>
      <c r="DL7" s="583"/>
      <c r="DM7" s="583"/>
      <c r="DN7" s="583"/>
      <c r="DO7" s="583"/>
      <c r="DP7" s="583"/>
      <c r="DQ7" s="583"/>
      <c r="DR7" s="583"/>
      <c r="DS7" s="583"/>
      <c r="DT7" s="583"/>
      <c r="DU7" s="583"/>
      <c r="DV7" s="583"/>
      <c r="DW7" s="583"/>
      <c r="DX7" s="583"/>
      <c r="DY7" s="583"/>
      <c r="DZ7" s="583"/>
      <c r="EA7" s="583"/>
    </row>
  </sheetData>
  <mergeCells count="9">
    <mergeCell ref="I3:M3"/>
    <mergeCell ref="C3:C4"/>
    <mergeCell ref="A3:A4"/>
    <mergeCell ref="B3:B4"/>
    <mergeCell ref="D3:D4"/>
    <mergeCell ref="E3:E4"/>
    <mergeCell ref="F3:F4"/>
    <mergeCell ref="G3:G4"/>
    <mergeCell ref="H3:H4"/>
  </mergeCells>
  <pageMargins left="0.25" right="0.25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Общий</vt:lpstr>
      <vt:lpstr>Лист1</vt:lpstr>
      <vt:lpstr>2022</vt:lpstr>
      <vt:lpstr>Приложение 2ПУ 0,4кВ</vt:lpstr>
      <vt:lpstr>'Приложение 2ПУ 0,4кВ'!Область_печати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Веснина Олеся Викторовна</cp:lastModifiedBy>
  <cp:lastPrinted>2025-10-22T08:22:02Z</cp:lastPrinted>
  <dcterms:created xsi:type="dcterms:W3CDTF">2018-02-14T14:20:08Z</dcterms:created>
  <dcterms:modified xsi:type="dcterms:W3CDTF">2026-03-24T10:11:22Z</dcterms:modified>
</cp:coreProperties>
</file>